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Plumbing\"/>
    </mc:Choice>
  </mc:AlternateContent>
  <bookViews>
    <workbookView xWindow="-120" yWindow="-120" windowWidth="29040" windowHeight="15720"/>
  </bookViews>
  <sheets>
    <sheet name="Plumbing"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4" i="3" l="1"/>
  <c r="H88" i="3" l="1"/>
  <c r="I88" i="3" s="1"/>
  <c r="F88" i="3"/>
  <c r="H87" i="3"/>
  <c r="F87" i="3"/>
  <c r="I87" i="3" s="1"/>
  <c r="H86" i="3"/>
  <c r="I86" i="3" s="1"/>
  <c r="F86" i="3"/>
  <c r="H74" i="3"/>
  <c r="F74" i="3"/>
  <c r="I74" i="3" s="1"/>
  <c r="H71" i="3"/>
  <c r="I71" i="3" s="1"/>
  <c r="F71" i="3"/>
  <c r="H70" i="3"/>
  <c r="F70" i="3"/>
  <c r="I70" i="3" s="1"/>
  <c r="H67" i="3"/>
  <c r="I67" i="3" s="1"/>
  <c r="F67" i="3"/>
  <c r="H66" i="3"/>
  <c r="F66" i="3"/>
  <c r="I66" i="3" s="1"/>
  <c r="H63" i="3"/>
  <c r="I63" i="3" s="1"/>
  <c r="F63" i="3"/>
  <c r="H62" i="3"/>
  <c r="F62" i="3"/>
  <c r="I62" i="3" s="1"/>
  <c r="H61" i="3"/>
  <c r="I61" i="3" s="1"/>
  <c r="F61" i="3"/>
  <c r="H58" i="3"/>
  <c r="F58" i="3"/>
  <c r="I58" i="3" s="1"/>
  <c r="H56" i="3"/>
  <c r="I56" i="3" s="1"/>
  <c r="F56" i="3"/>
  <c r="H55" i="3"/>
  <c r="F55" i="3"/>
  <c r="I55" i="3" s="1"/>
  <c r="H53" i="3"/>
  <c r="I53" i="3" s="1"/>
  <c r="F53" i="3"/>
  <c r="H52" i="3"/>
  <c r="F52" i="3"/>
  <c r="I52" i="3" s="1"/>
  <c r="H49" i="3"/>
  <c r="I49" i="3" s="1"/>
  <c r="F49" i="3"/>
  <c r="H47" i="3"/>
  <c r="F47" i="3"/>
  <c r="I47" i="3" s="1"/>
  <c r="H45" i="3"/>
  <c r="I45" i="3" s="1"/>
  <c r="F45" i="3"/>
  <c r="H44" i="3"/>
  <c r="F44" i="3"/>
  <c r="I44" i="3" s="1"/>
  <c r="H37" i="3"/>
  <c r="I37" i="3" s="1"/>
  <c r="F37" i="3"/>
  <c r="H36" i="3"/>
  <c r="F36" i="3"/>
  <c r="I36" i="3" s="1"/>
  <c r="H35" i="3"/>
  <c r="I35" i="3" s="1"/>
  <c r="F35" i="3"/>
  <c r="H34" i="3"/>
  <c r="F34" i="3"/>
  <c r="I34" i="3" s="1"/>
  <c r="H31" i="3"/>
  <c r="I31" i="3" s="1"/>
  <c r="F31" i="3"/>
  <c r="H29" i="3"/>
  <c r="F29" i="3"/>
  <c r="I29" i="3" s="1"/>
  <c r="H27" i="3"/>
  <c r="I27" i="3" s="1"/>
  <c r="F27" i="3"/>
  <c r="H25" i="3"/>
  <c r="F25" i="3"/>
  <c r="I25" i="3" s="1"/>
  <c r="H23" i="3"/>
  <c r="I23" i="3" s="1"/>
  <c r="F23" i="3"/>
  <c r="H20" i="3"/>
  <c r="F20" i="3"/>
  <c r="I20" i="3" s="1"/>
  <c r="H17" i="3"/>
  <c r="I17" i="3" s="1"/>
  <c r="F17" i="3"/>
  <c r="H16" i="3"/>
  <c r="F16" i="3"/>
  <c r="I16" i="3" s="1"/>
  <c r="H15" i="3"/>
  <c r="I15" i="3" s="1"/>
  <c r="F15" i="3"/>
</calcChain>
</file>

<file path=xl/sharedStrings.xml><?xml version="1.0" encoding="utf-8"?>
<sst xmlns="http://schemas.openxmlformats.org/spreadsheetml/2006/main" count="252" uniqueCount="205">
  <si>
    <t>PROJECT:</t>
  </si>
  <si>
    <t>DATE:</t>
  </si>
  <si>
    <t>REV:</t>
  </si>
  <si>
    <t>STATUS:</t>
  </si>
  <si>
    <t>TENDER</t>
  </si>
  <si>
    <t>ITEM</t>
  </si>
  <si>
    <t>DESCRIPTION</t>
  </si>
  <si>
    <t>UNITS</t>
  </si>
  <si>
    <t>QTY</t>
  </si>
  <si>
    <t>MATERIAL COST</t>
  </si>
  <si>
    <t>LABOUR COST</t>
  </si>
  <si>
    <t>TOTAL AMOUNT</t>
  </si>
  <si>
    <t>UNIT COST</t>
  </si>
  <si>
    <t>TOTAL</t>
  </si>
  <si>
    <t>A</t>
  </si>
  <si>
    <t>Nos</t>
  </si>
  <si>
    <t>GENERAL NOTES :</t>
  </si>
  <si>
    <t>B</t>
  </si>
  <si>
    <t>GRAND TOTAL</t>
  </si>
  <si>
    <t>Lumpsum</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</si>
  <si>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</si>
  <si>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</si>
  <si>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</si>
  <si>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</si>
  <si>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Mtr</t>
  </si>
  <si>
    <t>Lot</t>
  </si>
  <si>
    <t>C</t>
  </si>
  <si>
    <t>E</t>
  </si>
  <si>
    <t>F</t>
  </si>
  <si>
    <t>G</t>
  </si>
  <si>
    <t>Labelling &amp; Tagging for Services and Equipment's</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</si>
  <si>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</si>
  <si>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</si>
  <si>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</si>
  <si>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</si>
  <si>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B.2</t>
  </si>
  <si>
    <t>B.2.1</t>
  </si>
  <si>
    <t>B.3</t>
  </si>
  <si>
    <t>B.3.1</t>
  </si>
  <si>
    <t>C.1</t>
  </si>
  <si>
    <t>C.1.1</t>
  </si>
  <si>
    <t>D</t>
  </si>
  <si>
    <t>D.1</t>
  </si>
  <si>
    <t>D.1.1</t>
  </si>
  <si>
    <t>E.1</t>
  </si>
  <si>
    <t>E.1.1</t>
  </si>
  <si>
    <t>E.2</t>
  </si>
  <si>
    <t>E.2.1</t>
  </si>
  <si>
    <t>F.1</t>
  </si>
  <si>
    <t>G.1</t>
  </si>
  <si>
    <t>G.1.1</t>
  </si>
  <si>
    <t>BILL OF QUANTITIES</t>
  </si>
  <si>
    <t>IN-DEL-GORDON RAMSAY</t>
  </si>
  <si>
    <t>R0</t>
  </si>
  <si>
    <t>G.1.2</t>
  </si>
  <si>
    <t>(INR)</t>
  </si>
  <si>
    <t>25 mm Dia</t>
  </si>
  <si>
    <t>32 mm Dia</t>
  </si>
  <si>
    <t>50 mm Dia</t>
  </si>
  <si>
    <t>C.2</t>
  </si>
  <si>
    <t>C.2.1</t>
  </si>
  <si>
    <t>C.3</t>
  </si>
  <si>
    <t>C.3.1</t>
  </si>
  <si>
    <t>C.4</t>
  </si>
  <si>
    <t>C.4.1</t>
  </si>
  <si>
    <t>C.5</t>
  </si>
  <si>
    <t>C.5.1</t>
  </si>
  <si>
    <t>C.6</t>
  </si>
  <si>
    <t>C.6.1</t>
  </si>
  <si>
    <t>C.7</t>
  </si>
  <si>
    <t>C.7.1</t>
  </si>
  <si>
    <t>C.8</t>
  </si>
  <si>
    <t>C.8.1</t>
  </si>
  <si>
    <t>B.4</t>
  </si>
  <si>
    <t>B.4.1</t>
  </si>
  <si>
    <t>PLUMBING - WATER SUPPLY &amp; DRAINAGE SYSTEMS - WORKS BILL OF QUANTITIES</t>
  </si>
  <si>
    <t>CONNECTING / INTEGRATING UNIT M&amp;E SERVICES TO AIRPORT M&amp;E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</si>
  <si>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</si>
  <si>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DRAINAGE &amp; VENT SYSTEMS</t>
  </si>
  <si>
    <t>DRAINAGE EQUIPMENTS</t>
  </si>
  <si>
    <r>
      <rPr>
        <b/>
        <sz val="11"/>
        <color theme="1"/>
        <rFont val="Century Gothic"/>
        <family val="2"/>
      </rPr>
      <t>8 GPM</t>
    </r>
    <r>
      <rPr>
        <sz val="11"/>
        <color theme="1"/>
        <rFont val="Century Gothic"/>
        <family val="2"/>
      </rPr>
      <t xml:space="preserve"> - Flow Rate (0.30 LPS / 18 LPM)</t>
    </r>
  </si>
  <si>
    <t>B.1.2</t>
  </si>
  <si>
    <r>
      <rPr>
        <b/>
        <sz val="11"/>
        <color theme="1"/>
        <rFont val="Century Gothic"/>
        <family val="2"/>
      </rPr>
      <t xml:space="preserve">14 GPM </t>
    </r>
    <r>
      <rPr>
        <sz val="11"/>
        <color theme="1"/>
        <rFont val="Century Gothic"/>
        <family val="2"/>
      </rPr>
      <t>- Flow Rate (0.46 LPS / 28 LPM)</t>
    </r>
  </si>
  <si>
    <t>B.1.3</t>
  </si>
  <si>
    <r>
      <rPr>
        <b/>
        <sz val="11"/>
        <color theme="1"/>
        <rFont val="Century Gothic"/>
        <family val="2"/>
      </rPr>
      <t>20 GPM</t>
    </r>
    <r>
      <rPr>
        <sz val="11"/>
        <color theme="1"/>
        <rFont val="Century Gothic"/>
        <family val="2"/>
      </rPr>
      <t xml:space="preserve"> - Flow Rate (0.63 LPS / 38 LPM)</t>
    </r>
  </si>
  <si>
    <t>VALVES &amp; ACCESSORIES</t>
  </si>
  <si>
    <r>
      <t xml:space="preserve">Supply, Installation and Testing of </t>
    </r>
    <r>
      <rPr>
        <b/>
        <sz val="11"/>
        <color theme="1"/>
        <rFont val="Century Gothic"/>
        <family val="2"/>
      </rPr>
      <t>Air Admittance Valve</t>
    </r>
    <r>
      <rPr>
        <sz val="11"/>
        <color theme="1"/>
        <rFont val="Century Gothic"/>
        <family val="2"/>
      </rPr>
      <t xml:space="preserve"> of approved make conforming to EN 12380, with an air admittance air flow rate of 6.1 LPS and a temperature range of operation from -20 </t>
    </r>
    <r>
      <rPr>
        <sz val="11"/>
        <color theme="1"/>
        <rFont val="Abadi Extra Light"/>
        <family val="2"/>
        <charset val="1"/>
      </rPr>
      <t>˚</t>
    </r>
    <r>
      <rPr>
        <sz val="11"/>
        <color theme="1"/>
        <rFont val="Century Gothic"/>
        <family val="2"/>
      </rPr>
      <t>C to + 60 ˚C with all necessary adapters, fittings and connectors etc.</t>
    </r>
  </si>
  <si>
    <t>DRAINS, TRAPS &amp; CLEANOUTS</t>
  </si>
  <si>
    <t>50 mm Dia - Outlet</t>
  </si>
  <si>
    <t>B.5</t>
  </si>
  <si>
    <r>
      <t xml:space="preserve">Supply, Installation and Testing of uPVC </t>
    </r>
    <r>
      <rPr>
        <b/>
        <sz val="11"/>
        <color theme="1"/>
        <rFont val="Century Gothic"/>
        <family val="2"/>
      </rPr>
      <t>Multi Floor Trap</t>
    </r>
    <r>
      <rPr>
        <sz val="11"/>
        <color theme="1"/>
        <rFont val="Century Gothic"/>
        <family val="2"/>
      </rPr>
      <t xml:space="preserve"> of approved make with stainless steel slotted top cover, flap, and air-tight cleaning eye, odor water seal trap with all necessary adapters, fittings, and connectors, etc.</t>
    </r>
  </si>
  <si>
    <t>B.5.1</t>
  </si>
  <si>
    <t>( 3 Nos X 50 mm Dia - Inlet ) 75 mm Dia - Outlet</t>
  </si>
  <si>
    <t>B.6</t>
  </si>
  <si>
    <r>
      <t>Supply, Installation and Testing of of uPVC</t>
    </r>
    <r>
      <rPr>
        <b/>
        <sz val="11"/>
        <color theme="1"/>
        <rFont val="Century Gothic"/>
        <family val="2"/>
      </rPr>
      <t xml:space="preserve"> 'P' Trap</t>
    </r>
    <r>
      <rPr>
        <sz val="11"/>
        <color theme="1"/>
        <rFont val="Century Gothic"/>
        <family val="2"/>
      </rPr>
      <t xml:space="preserve"> (self-cleaning type) of approved make with odor water seal trap with all necessary adapters, fittings and connectors, etc.</t>
    </r>
  </si>
  <si>
    <t>B.6.1</t>
  </si>
  <si>
    <t>32 mm Dia - Outlet</t>
  </si>
  <si>
    <t>B.7</t>
  </si>
  <si>
    <r>
      <t>Supply, Installation and Testing of</t>
    </r>
    <r>
      <rPr>
        <b/>
        <sz val="11"/>
        <color theme="1"/>
        <rFont val="Century Gothic"/>
        <family val="2"/>
      </rPr>
      <t xml:space="preserve"> Inspection Chamber</t>
    </r>
    <r>
      <rPr>
        <sz val="11"/>
        <color theme="1"/>
        <rFont val="Century Gothic"/>
        <family val="2"/>
      </rPr>
      <t xml:space="preserve"> of approved make with cast iron air tight cover plate with all necessary civil water proofing, gas tight rubber seal, perforated mesh, pipe inlet &amp; outlet connections etc. construction details as advised by Airport authorities. </t>
    </r>
  </si>
  <si>
    <t>B.7.1</t>
  </si>
  <si>
    <t>450 mm x 450 mm</t>
  </si>
  <si>
    <t>DRAINAGE &amp; VENT SYSTEMS PIPING</t>
  </si>
  <si>
    <t>B.8</t>
  </si>
  <si>
    <r>
      <t xml:space="preserve">Supply, Installation and Testing of of </t>
    </r>
    <r>
      <rPr>
        <b/>
        <sz val="11"/>
        <color theme="1"/>
        <rFont val="Century Gothic"/>
        <family val="2"/>
      </rPr>
      <t>uPVC Pipe</t>
    </r>
    <r>
      <rPr>
        <sz val="11"/>
        <color theme="1"/>
        <rFont val="Century Gothic"/>
        <family val="2"/>
      </rPr>
      <t xml:space="preserve"> of approved make conforming to IS 13592, for drainage with all necessary fittings such as bends, wye's, reducers, san tee's, double wye's, double combinations, san cross, and cleanout plugs etc, with all necessary supports/clamps for the above-raised floor pipes as per standards and site conditions/requirements.</t>
    </r>
  </si>
  <si>
    <t>B.8.1</t>
  </si>
  <si>
    <t>B.8.2</t>
  </si>
  <si>
    <t>40 mm Dia</t>
  </si>
  <si>
    <t>B.8.3</t>
  </si>
  <si>
    <t>B.8.4</t>
  </si>
  <si>
    <t>75 mm Dia</t>
  </si>
  <si>
    <t>TESTING &amp; COMMISSIONING</t>
  </si>
  <si>
    <t>B.9</t>
  </si>
  <si>
    <t>Water / Air Test for Drainage and Vent system pipes for leak detection</t>
  </si>
  <si>
    <t>B.9.1</t>
  </si>
  <si>
    <t>The drainage and vent system shall be water/air tested with all openings in the piping tightly closed, except the highest opening to detect any water leakage in the system. The test is to be conducted after the complete installation of all drainage and vent system pipes and accessories as per the proposed design.</t>
  </si>
  <si>
    <t>Set</t>
  </si>
  <si>
    <t>WATER SUPPLY SYSTEM</t>
  </si>
  <si>
    <t>WATER SUPPLY EQUIPMENTS</t>
  </si>
  <si>
    <r>
      <t xml:space="preserve">Supply, Installation, Testing, and commissioning of Electric </t>
    </r>
    <r>
      <rPr>
        <b/>
        <sz val="11"/>
        <color theme="1"/>
        <rFont val="Century Gothic"/>
        <family val="2"/>
      </rPr>
      <t>Water Heater</t>
    </r>
    <r>
      <rPr>
        <sz val="11"/>
        <color theme="1"/>
        <rFont val="Century Gothic"/>
        <family val="2"/>
      </rPr>
      <t xml:space="preserve"> of approved make with safety valve arrangement and accessories like angle valve, flexible pipes, C.P bolts, screws, washers, etc. The unit shall be suitable for 230 ± 10 volts, 50/60 Hz, 1 phase AC supply and proper supports necessary as per standards and site condition/requirements.</t>
    </r>
  </si>
  <si>
    <t xml:space="preserve">30 Liters vertical storage water heater </t>
  </si>
  <si>
    <t>C.1.2</t>
  </si>
  <si>
    <t xml:space="preserve">40 Liters horizontal storage water heater </t>
  </si>
  <si>
    <r>
      <t xml:space="preserve">Supply, Installation, Testing of </t>
    </r>
    <r>
      <rPr>
        <b/>
        <sz val="11"/>
        <color theme="1"/>
        <rFont val="Century Gothic"/>
        <family val="2"/>
      </rPr>
      <t>Multi-Jet water meter</t>
    </r>
    <r>
      <rPr>
        <sz val="11"/>
        <color theme="1"/>
        <rFont val="Century Gothic"/>
        <family val="2"/>
      </rPr>
      <t xml:space="preserve"> of approved make conforming to IS: 779/94 and Class B of ISO: 4064, with Brass body and coupling, hermetically sealed water meter with magnetically driven totalizer, sealed against tampering, leakproof having dry dial, etc. and shall be operated with a working condition of water temperature upto 50</t>
    </r>
    <r>
      <rPr>
        <sz val="11"/>
        <color theme="1"/>
        <rFont val="Calibri"/>
        <family val="2"/>
      </rPr>
      <t>°</t>
    </r>
    <r>
      <rPr>
        <sz val="11"/>
        <color theme="1"/>
        <rFont val="Century Gothic"/>
        <family val="2"/>
      </rPr>
      <t>C and a Maximum pressure of 16 Bar.</t>
    </r>
  </si>
  <si>
    <r>
      <t>Supply, Installation, Testing, and commissioning of</t>
    </r>
    <r>
      <rPr>
        <b/>
        <sz val="11"/>
        <color theme="1"/>
        <rFont val="Century Gothic"/>
        <family val="2"/>
      </rPr>
      <t xml:space="preserve"> RO Filter with inbuild pump</t>
    </r>
    <r>
      <rPr>
        <sz val="11"/>
        <color theme="1"/>
        <rFont val="Century Gothic"/>
        <family val="2"/>
      </rPr>
      <t xml:space="preserve"> of approved make of compact size for supplying pure filtered potable water to equipment like Combi-steamers &amp; and baking ovens, Fresh water taps and coolers, Coffee/ Espresso machines, Post-mix machines, Ice-machines, and Boiling-water taps etc. with Indicating panel, Dust proof cover, filter cartridges, Pressure pump, mounting brackets, shutoff valves, flushing valves, pressure gauges, and suitable connectors etc. The final make, model, and details are to be finalized by the specialist vendor after examining the water test report of the incoming water supply provided at the site.</t>
    </r>
  </si>
  <si>
    <t>1.5 Ltrs / Min - Flow Rate</t>
  </si>
  <si>
    <t>WATER SUPPLY PIPE VALVES &amp; ACCESSORIES</t>
  </si>
  <si>
    <r>
      <t>Supply, Installation and Testing of Brass</t>
    </r>
    <r>
      <rPr>
        <b/>
        <sz val="11"/>
        <color theme="1"/>
        <rFont val="Century Gothic"/>
        <family val="2"/>
      </rPr>
      <t xml:space="preserve"> Ball Valve</t>
    </r>
    <r>
      <rPr>
        <sz val="11"/>
        <color theme="1"/>
        <rFont val="Century Gothic"/>
        <family val="2"/>
      </rPr>
      <t xml:space="preserve"> of approved make with full bore lever operated, SS ball and stem with a pressure rating of 16 Bar with all necessary fittings.</t>
    </r>
  </si>
  <si>
    <t>20 mm Dia</t>
  </si>
  <si>
    <t>C.4.2</t>
  </si>
  <si>
    <r>
      <t xml:space="preserve">Supply, Installation and Testing of chrome plated </t>
    </r>
    <r>
      <rPr>
        <b/>
        <sz val="11"/>
        <color theme="1"/>
        <rFont val="Century Gothic"/>
        <family val="2"/>
      </rPr>
      <t>Angle Valve</t>
    </r>
    <r>
      <rPr>
        <sz val="11"/>
        <color theme="1"/>
        <rFont val="Century Gothic"/>
        <family val="2"/>
      </rPr>
      <t xml:space="preserve"> of approved make with wall flange/rosette for all plumbing equipment/fixtures with a pressure rating of 16 Bar with all necessary fittings. Including making good the wall/partition as per Architectural / Interior Design and as per relevant standards.</t>
    </r>
  </si>
  <si>
    <t>15 mm Dia Inlet (Outlet size to fit with plumbing eqp/fixture connection)</t>
  </si>
  <si>
    <t>C.5.2</t>
  </si>
  <si>
    <t>20 mm Dia Inlet (Outlet size to fit with plumbing eqp/fixture connection)</t>
  </si>
  <si>
    <r>
      <t>Supply, Installation and Testing of</t>
    </r>
    <r>
      <rPr>
        <b/>
        <sz val="11"/>
        <color theme="1"/>
        <rFont val="Century Gothic"/>
        <family val="2"/>
      </rPr>
      <t xml:space="preserve"> Water Hammer Arrester</t>
    </r>
    <r>
      <rPr>
        <sz val="11"/>
        <color theme="1"/>
        <rFont val="Century Gothic"/>
        <family val="2"/>
      </rPr>
      <t xml:space="preserve"> of approved make with Factory air charged and permanently sealed for an Air pre-load of 4.2 Bar, Designed to operate at a working pressure of 10.6 Bar, and temperature range of 0.5</t>
    </r>
    <r>
      <rPr>
        <sz val="11"/>
        <color theme="1"/>
        <rFont val="Calibri"/>
        <family val="2"/>
      </rPr>
      <t>°</t>
    </r>
    <r>
      <rPr>
        <sz val="11"/>
        <color theme="1"/>
        <rFont val="Century Gothic"/>
        <family val="2"/>
      </rPr>
      <t>C to 82°C with all necessary fittings &amp; connectors etc.</t>
    </r>
  </si>
  <si>
    <t>25 mm Inlet Dia</t>
  </si>
  <si>
    <t>COLD WATER SUPPLY PIPING</t>
  </si>
  <si>
    <r>
      <t xml:space="preserve">Supply, Installation and Testing of (Chlorinated Poly Vinyl Chloride) </t>
    </r>
    <r>
      <rPr>
        <b/>
        <sz val="11"/>
        <color theme="1"/>
        <rFont val="Century Gothic"/>
        <family val="2"/>
      </rPr>
      <t>CPVC Pipe</t>
    </r>
    <r>
      <rPr>
        <sz val="11"/>
        <color theme="1"/>
        <rFont val="Century Gothic"/>
        <family val="2"/>
      </rPr>
      <t xml:space="preserve"> of approved make conforming to IS 15778, ASTM D 2846, in </t>
    </r>
    <r>
      <rPr>
        <b/>
        <sz val="11"/>
        <color theme="1"/>
        <rFont val="Century Gothic"/>
        <family val="2"/>
      </rPr>
      <t>SDR 11</t>
    </r>
    <r>
      <rPr>
        <sz val="11"/>
        <color theme="1"/>
        <rFont val="Century Gothic"/>
        <family val="2"/>
      </rPr>
      <t xml:space="preserve"> Class 1, (temperature range of maximum 82</t>
    </r>
    <r>
      <rPr>
        <sz val="11"/>
        <color theme="1"/>
        <rFont val="Calibri"/>
        <family val="2"/>
      </rPr>
      <t>°</t>
    </r>
    <r>
      <rPr>
        <sz val="11"/>
        <color theme="1"/>
        <rFont val="Century Gothic"/>
        <family val="2"/>
      </rPr>
      <t>C) with all necessary fittings such as sockets, bends, elbows, tees, reducers, unions, etc, and proper supports were necessary as per standards and site condition/requirements.</t>
    </r>
  </si>
  <si>
    <t>15 mm Dia</t>
  </si>
  <si>
    <t>C.8.2</t>
  </si>
  <si>
    <t>HOT WATER SUPPLY / RETURN PIPING</t>
  </si>
  <si>
    <t>C.9</t>
  </si>
  <si>
    <r>
      <t xml:space="preserve">Supply, Installation and Testing of </t>
    </r>
    <r>
      <rPr>
        <b/>
        <sz val="11"/>
        <color theme="1"/>
        <rFont val="Century Gothic"/>
        <family val="2"/>
      </rPr>
      <t>Copper Pipe</t>
    </r>
    <r>
      <rPr>
        <sz val="11"/>
        <color theme="1"/>
        <rFont val="Century Gothic"/>
        <family val="2"/>
      </rPr>
      <t xml:space="preserve"> of approved make conforming to BS 2871 / EN 1057, (continuous operating temperature range of maximum 90</t>
    </r>
    <r>
      <rPr>
        <sz val="11"/>
        <color theme="1"/>
        <rFont val="Calibri"/>
        <family val="2"/>
      </rPr>
      <t>°</t>
    </r>
    <r>
      <rPr>
        <sz val="11"/>
        <color theme="1"/>
        <rFont val="Century Gothic"/>
        <family val="2"/>
      </rPr>
      <t>C) with all necessary fittings such as sockets, bends, elbows, tees, reducers, unions, etc., and proper supports necessary as per standards and site condition/requirements.</t>
    </r>
  </si>
  <si>
    <t>C.9.1</t>
  </si>
  <si>
    <t>C.9.2</t>
  </si>
  <si>
    <t>22 mm Dia</t>
  </si>
  <si>
    <t>PIPING THERMAL INSULATION</t>
  </si>
  <si>
    <r>
      <t xml:space="preserve">Supply &amp; fixing of Pipe Insulation </t>
    </r>
    <r>
      <rPr>
        <b/>
        <sz val="11"/>
        <color theme="1"/>
        <rFont val="Century Gothic"/>
        <family val="2"/>
      </rPr>
      <t>13 mm thick</t>
    </r>
    <r>
      <rPr>
        <sz val="11"/>
        <color theme="1"/>
        <rFont val="Century Gothic"/>
        <family val="2"/>
      </rPr>
      <t>, with</t>
    </r>
    <r>
      <rPr>
        <b/>
        <sz val="11"/>
        <color theme="1"/>
        <rFont val="Century Gothic"/>
        <family val="2"/>
      </rPr>
      <t xml:space="preserve"> Polyethylene-based, closed-cell foam pipe insulation </t>
    </r>
    <r>
      <rPr>
        <sz val="11"/>
        <color theme="1"/>
        <rFont val="Century Gothic"/>
        <family val="2"/>
      </rPr>
      <t>and polymer protective coating of approved make to prevent external mechanical damage for Hot water pipe with an operating temperature range of 0°C to 100°C, Thermal conductivity (λ) 0.038 W/m-K @ 40°C including suitable adhesives to fix the insulation to pipe.</t>
    </r>
  </si>
  <si>
    <t>For 15 mm Pipe Dia</t>
  </si>
  <si>
    <t>For 22 mm Pipe Dia</t>
  </si>
  <si>
    <t>PLUMBING SERVICE IDENTIFICATION LABELS, SIGNS &amp; TAGS</t>
  </si>
  <si>
    <t>All services for pipes Like Type of water, pipe size, Flow direction need to be clearly labelled or tagged at site with service identification flow direction etc. And all equipment needs to tagged as per Airport requirements.</t>
  </si>
  <si>
    <t>Water Quality Analysis Report</t>
  </si>
  <si>
    <t>Supplied incoming water samples are to be tested for pH value, Conductivity, TDS, Total Hardness, Mineral contents, Total Chlorine, Bacteria presence, color, odor, etc. to identify whether the supplied water is suitable for drinking purposes and also to finalize the selection/design of water filtration/treatment system. The test/analysis is to be conducted before any construction related to the water supply system at the site.</t>
  </si>
  <si>
    <t>Incoming water supply tap-off point water pressure and flow test</t>
  </si>
  <si>
    <t>Incoming water supply tap-off point water pressure is to be tested at the site to identify whether the water supply has sufficient pressure and flow to serve the remote end plumbing fixture/equipment with minimum flow pressure requirement to the fixture. (The proposed water supply design is based on the assumption that the supplied water has enough pressure and flow to serve the plumbing fixtures/equipment). The test is to be conducted prior to any construction related to the water supply system at the site.</t>
  </si>
  <si>
    <t>E.3</t>
  </si>
  <si>
    <t>Pressure test for Water supply system pipes for leak detection</t>
  </si>
  <si>
    <t>E.3.1</t>
  </si>
  <si>
    <t>Water supply system pipes are to be pressure tested at the site with a Test pressure / Head of 10 Bar for a duration of 24 Hours to detect any water leakage in the system. The test is to be conducted after the complete installation of all water supply system pipes and accessories as per the proposed design.</t>
  </si>
  <si>
    <t>SHOP DRAWINGS &amp; APPROVALS - DRAINAGE &amp; WATER SUPPLY</t>
  </si>
  <si>
    <t>Preparation and submission of a detailed shop drawing for the Plumbing system after a thorough study of design drawings, site surveys, and relevant airport standards with correct routing, size, and elevations. The drawings also need to be coordinated with other MEP services like HVAC, Electrical, and fire services,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</si>
  <si>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MISCELLANEOUS OR ANY ADDITIONAL ITEMS - DRAINAGE &amp; WATER SUPPLY</t>
  </si>
  <si>
    <t>G.1.3</t>
  </si>
  <si>
    <r>
      <rPr>
        <b/>
        <sz val="11"/>
        <color theme="1"/>
        <rFont val="Century Gothic"/>
        <family val="2"/>
      </rPr>
      <t>Note :</t>
    </r>
    <r>
      <rPr>
        <sz val="11"/>
        <color theme="1"/>
        <rFont val="Century Gothic"/>
        <family val="2"/>
      </rPr>
      <t xml:space="preserve">
</t>
    </r>
    <r>
      <rPr>
        <b/>
        <sz val="11"/>
        <color theme="1"/>
        <rFont val="Century Gothic"/>
        <family val="2"/>
      </rPr>
      <t>The quantities mentioned in the above BOQ include services only inside the site location (building). If any termination of services is required outside the site location, the contractor must verify at site and provide the quantity and cost over and above this BOQ.
Any service penetration is to be made good after installation. Fire sealing is to be done for penetrations as per site requirements.</t>
    </r>
  </si>
  <si>
    <t>C.7.2</t>
  </si>
  <si>
    <t>C.7.3</t>
  </si>
  <si>
    <t xml:space="preserve">Included </t>
  </si>
  <si>
    <r>
      <t xml:space="preserve"> Installation and Testing of </t>
    </r>
    <r>
      <rPr>
        <b/>
        <sz val="11"/>
        <color theme="1"/>
        <rFont val="Century Gothic"/>
        <family val="2"/>
      </rPr>
      <t>Grease Trap</t>
    </r>
    <r>
      <rPr>
        <sz val="11"/>
        <color theme="1"/>
        <rFont val="Century Gothic"/>
        <family val="2"/>
      </rPr>
      <t xml:space="preserve"> (Above Ground/floor) of approved make of 304-grade stainless steel material with interceptor body, perforated bucket, baffles, integral trap, inlet, and outlet pipe sleeve, and stainless steel interceptor cover with all necessary fittings &amp; connectors, etc.</t>
    </r>
  </si>
  <si>
    <r>
      <t>Supply &amp; installation  of S.S Grating</t>
    </r>
    <r>
      <rPr>
        <b/>
        <sz val="12"/>
        <rFont val="Calibri"/>
        <family val="2"/>
        <scheme val="minor"/>
      </rPr>
      <t xml:space="preserve"> size, 300mm x 300mm,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t>
    </r>
    <r>
      <rPr>
        <b/>
        <sz val="12"/>
        <color rgb="FFFF0000"/>
        <rFont val="Calibri"/>
        <family val="2"/>
        <scheme val="minor"/>
      </rPr>
      <t xml:space="preserve"> closed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reducers/coupling)ntire Chamber will be made in 16 SWG SS 304 , Testing of Chamber as per DIAL Guideline</t>
    </r>
  </si>
  <si>
    <r>
      <t>Supply &amp; installation  of S.S Grating</t>
    </r>
    <r>
      <rPr>
        <b/>
        <sz val="12"/>
        <rFont val="Calibri"/>
        <family val="2"/>
        <scheme val="minor"/>
      </rPr>
      <t xml:space="preserve"> size, 250mm x 750mm,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t>
    </r>
    <r>
      <rPr>
        <b/>
        <sz val="12"/>
        <color rgb="FFFF0000"/>
        <rFont val="Calibri"/>
        <family val="2"/>
        <scheme val="minor"/>
      </rPr>
      <t xml:space="preserve"> closed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reducers/coupling)ntire Chamber will be made in 16 SWG SS 304 , Testing of Chamber as per DIAL Guideline</t>
    </r>
  </si>
  <si>
    <r>
      <t>Water Supply:</t>
    </r>
    <r>
      <rPr>
        <b/>
        <sz val="10"/>
        <color rgb="FF1F497D"/>
        <rFont val="Calibri"/>
        <family val="2"/>
      </rPr>
      <t xml:space="preserve"> General comments</t>
    </r>
  </si>
  <si>
    <t>Kindly note our water meter is digital which will be integrated with the BMS, so whatever cable will be installed during the shifting of water meter, will concessionaire scope.</t>
  </si>
  <si>
    <r>
      <t>Water meter /Isolation valve shall have adequate space and access for maintenance of valve &amp; water meter and taking reading of water meter</t>
    </r>
    <r>
      <rPr>
        <sz val="10"/>
        <color rgb="FF1F497D"/>
        <rFont val="Calibri"/>
        <family val="2"/>
      </rPr>
      <t xml:space="preserve"> and water meter power supply should be on UPS source.</t>
    </r>
  </si>
  <si>
    <t>General Guidelines (Water Supply) .</t>
  </si>
  <si>
    <t xml:space="preserve">Water supply pipe laying for FOH, should be laid in niche with openable cover, for BOH it could be exposed. </t>
  </si>
  <si>
    <t>Supply Line installation check &amp; leakage testing to be done, before connection with DIAL tapping point.</t>
  </si>
  <si>
    <t>Specification for Supply pipe- 1) CPVC ASTM D-2846 SDR-11 Class-1, CPVC solvent ASTM F-493 for normal water</t>
  </si>
  <si>
    <t xml:space="preserve">For Hot water:  Copper pipe EN 1057 with thermal insulation. Thermal insulation shall be conforming to BS 476 Part 6&amp;7 FM approved, Fittings BN-1254-1, </t>
  </si>
  <si>
    <t>Pipe installation in walls (except washroom and shower room) shall be through niches with openable SS cover.</t>
  </si>
  <si>
    <t>All materials/items to be used at site are subjected to prior inspection and approval from DIAL Engg. Data sheet with respect to all material need to be submitted for prior approval.</t>
  </si>
  <si>
    <t> Test certificate with respect to all material need to be submitted prior to installation during MIR Process.</t>
  </si>
  <si>
    <t>Make– Astral/Supreme for Pipe and Fittings.</t>
  </si>
  <si>
    <r>
      <t>·</t>
    </r>
    <r>
      <rPr>
        <sz val="10"/>
        <color rgb="FF1F497D"/>
        <rFont val="Times New Roman"/>
        <family val="1"/>
      </rPr>
      <t>         All pipes should be installed freely from ceiling void area. Water Supply piping from floor is not allowed. Piping drops from ceiling inside BOH areas are recommended to be exposed on walls/partitions. In FOH areas, piping drops from ceiling can be installed through niche in walls with openable S.S. covers. Needs to be mentioned in drawing.</t>
    </r>
  </si>
  <si>
    <r>
      <t>·</t>
    </r>
    <r>
      <rPr>
        <sz val="10"/>
        <color rgb="FF1F497D"/>
        <rFont val="Times New Roman"/>
        <family val="1"/>
      </rPr>
      <t xml:space="preserve">         </t>
    </r>
    <r>
      <rPr>
        <sz val="10"/>
        <color rgb="FF1F497D"/>
        <rFont val="Aptos"/>
      </rPr>
      <t>Existing Water Meter should be easily accessible.</t>
    </r>
  </si>
  <si>
    <r>
      <t>·</t>
    </r>
    <r>
      <rPr>
        <sz val="10"/>
        <color rgb="FF1F497D"/>
        <rFont val="Times New Roman"/>
        <family val="1"/>
      </rPr>
      <t xml:space="preserve">         </t>
    </r>
    <r>
      <rPr>
        <sz val="10"/>
        <color rgb="FF1F497D"/>
        <rFont val="Aptos"/>
      </rPr>
      <t>Hydro-testing of pipe to be done at a pressure of 15Kgf/cm² for 24 hrs and get it inspected from DIAL- Engg</t>
    </r>
  </si>
  <si>
    <t xml:space="preserve">Water meter /Isolation valve shall have adequate space and access for maintenance of valve &amp; water meter and taking reading of water meter. Kindly share section drawing of same and water meter power supply should be on UPS source. </t>
  </si>
  <si>
    <t>Data Sheet, material inspection &amp; Catalogue needs to be submitted for prior approval from DIAL-Engg.</t>
  </si>
  <si>
    <r>
      <t>General Guidelines</t>
    </r>
    <r>
      <rPr>
        <sz val="10"/>
        <color rgb="FF1F497D"/>
        <rFont val="Aptos"/>
      </rPr>
      <t xml:space="preserve"> </t>
    </r>
    <r>
      <rPr>
        <b/>
        <sz val="10"/>
        <color rgb="FF1F497D"/>
        <rFont val="Aptos"/>
      </rPr>
      <t xml:space="preserve">(Drainage) </t>
    </r>
    <r>
      <rPr>
        <sz val="10"/>
        <color rgb="FF1F497D"/>
        <rFont val="Aptos"/>
      </rPr>
      <t>. To be followed during execution work</t>
    </r>
  </si>
  <si>
    <t>Grease trap Make shall be as per TDM and selection and  backup calculation shall be as per TDM and have adequate space for opening of top cover for maintenance. Kindly share the details.</t>
  </si>
  <si>
    <t>Cleanout provisioning for maintenance and cleaning purpose to be provided.</t>
  </si>
  <si>
    <t>Water proofing for wet &amp; Dry to be done as per TDM/Airport guideline.</t>
  </si>
  <si>
    <t>Pipe laying to be done within trench, and trench flooring should have openable cover.</t>
  </si>
  <si>
    <t xml:space="preserve">Power to be provided for existing Digital Water meter. </t>
  </si>
  <si>
    <t>Drain Line testing to be done, before connection with DIAL tapping point.</t>
  </si>
  <si>
    <t>Required JB/Openable trench cover/Grating/Floor trap/IC to be provided.</t>
  </si>
  <si>
    <t>Specification for Drain Pipe- uPVC IS:4985 Class 5 &amp; IS:7834 Class 5 for fittings, uPVC solvent- ASTM D-2564, Makes – Astral/Supreme for Pipe and Fittings.</t>
  </si>
  <si>
    <t>Pipe installation in raised flooring should be through trench with openable cover.</t>
  </si>
  <si>
    <t xml:space="preserve">Each and every drain should go through Grease Traps. Only Condensate drain of HVAC Units are allowed to be conned without Grease Trap. Calculations w.r.t drain flow rate with grease capacity need to be submitted w.r.t selection of Grease Traps Capacities. Only S.S. Grease Traps are allowed. Data Sheet &amp; Catalogue needs to be submitted for prior approval from DIAL-Engg. </t>
  </si>
  <si>
    <t>Size of IC should not be less than 600MMx600MM. S.S. grating with dia 5mm holes should be permanently welded inside IC at discharge end.</t>
  </si>
  <si>
    <t>Y- Connections to be provided instead of Tee in uPVC waste pipe.</t>
  </si>
  <si>
    <t xml:space="preserve">Note- </t>
  </si>
  <si>
    <t>Before execution, all Material inspection to be done along with TDS &amp; required test certificates.</t>
  </si>
  <si>
    <t>Installation check to be done, before closing of ceiling &amp; Flooring</t>
  </si>
  <si>
    <t>Post completion of onsite work, As Built Drawing to be submitted.</t>
  </si>
  <si>
    <t>DIAL Shared Guideline to be followed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</si>
</sst>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_);_(@_)"/>
  </numFmts>
  <fonts count="24">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sz val="11"/>
      <color theme="1"/>
      <name val="Calibri"/>
      <family val="2"/>
    </font>
    <font>
      <b/>
      <sz val="18"/>
      <color theme="1"/>
      <name val="Century Gothic"/>
      <family val="2"/>
    </font>
    <font>
      <sz val="10"/>
      <color theme="1"/>
      <name val="Calibri"/>
      <family val="2"/>
      <scheme val="minor"/>
    </font>
    <font>
      <sz val="11"/>
      <color theme="1"/>
      <name val="Abadi Extra Light"/>
      <family val="2"/>
      <charset val="1"/>
    </font>
    <font>
      <sz val="11"/>
      <color theme="1"/>
      <name val="Calibri"/>
      <family val="2"/>
      <scheme val="minor"/>
    </font>
    <font>
      <sz val="10"/>
      <name val="Arial"/>
      <family val="2"/>
    </font>
    <font>
      <sz val="10"/>
      <name val="Arial"/>
      <family val="2"/>
      <charset val="1"/>
    </font>
    <font>
      <b/>
      <sz val="10"/>
      <color rgb="FF1F497D"/>
      <name val="Calibri"/>
      <family val="2"/>
    </font>
    <font>
      <sz val="10"/>
      <color rgb="FF1F497D"/>
      <name val="Calibri"/>
      <family val="2"/>
    </font>
    <font>
      <sz val="12"/>
      <name val="Calibri"/>
      <family val="2"/>
      <scheme val="minor"/>
    </font>
    <font>
      <b/>
      <sz val="12"/>
      <name val="Calibri"/>
      <family val="2"/>
      <scheme val="minor"/>
    </font>
    <font>
      <b/>
      <sz val="12"/>
      <color rgb="FFFF0000"/>
      <name val="Calibri"/>
      <family val="2"/>
      <scheme val="minor"/>
    </font>
    <font>
      <b/>
      <u/>
      <sz val="10"/>
      <color theme="1"/>
      <name val="Aptos"/>
    </font>
    <font>
      <b/>
      <sz val="10"/>
      <color theme="1"/>
      <name val="Aptos"/>
    </font>
    <font>
      <sz val="10"/>
      <color rgb="FF1F497D"/>
      <name val="Aptos"/>
    </font>
    <font>
      <b/>
      <sz val="10"/>
      <color rgb="FF1F497D"/>
      <name val="Aptos"/>
    </font>
    <font>
      <sz val="10"/>
      <color rgb="FF1F497D"/>
      <name val="Symbol"/>
      <family val="1"/>
      <charset val="2"/>
    </font>
    <font>
      <sz val="10"/>
      <color rgb="FF1F497D"/>
      <name val="Times New Roman"/>
      <family val="1"/>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s>
  <cellStyleXfs count="14">
    <xf numFmtId="0" fontId="0" fillId="0" borderId="0"/>
    <xf numFmtId="164" fontId="11" fillId="0" borderId="0" applyFill="0" applyBorder="0" applyAlignment="0" applyProtection="0"/>
    <xf numFmtId="43" fontId="10" fillId="0" borderId="0" applyFont="0" applyFill="0" applyBorder="0" applyAlignment="0" applyProtection="0"/>
    <xf numFmtId="164" fontId="11" fillId="0" borderId="0" applyFill="0" applyBorder="0" applyAlignment="0" applyProtection="0"/>
    <xf numFmtId="164" fontId="11" fillId="0" borderId="0" applyFill="0" applyBorder="0" applyAlignment="0" applyProtection="0"/>
    <xf numFmtId="0" fontId="11" fillId="0" borderId="0">
      <alignment vertical="center" wrapText="1"/>
    </xf>
    <xf numFmtId="0" fontId="11" fillId="0" borderId="0">
      <alignment vertical="center" wrapText="1"/>
    </xf>
    <xf numFmtId="0" fontId="12" fillId="0" borderId="0">
      <alignment vertical="center" wrapText="1"/>
    </xf>
    <xf numFmtId="0" fontId="11" fillId="0" borderId="0"/>
    <xf numFmtId="0" fontId="11" fillId="0" borderId="0"/>
    <xf numFmtId="0" fontId="10" fillId="0" borderId="0"/>
    <xf numFmtId="0" fontId="11" fillId="0" borderId="0"/>
    <xf numFmtId="0" fontId="10" fillId="0" borderId="0"/>
    <xf numFmtId="0" fontId="11" fillId="0" borderId="0"/>
  </cellStyleXfs>
  <cellXfs count="70">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4"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3" xfId="0" applyFont="1" applyBorder="1" applyAlignment="1">
      <alignment horizontal="left" vertical="center" wrapText="1"/>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4" borderId="10" xfId="0" applyFont="1" applyFill="1" applyBorder="1" applyAlignment="1">
      <alignment horizontal="center" vertical="center"/>
    </xf>
    <xf numFmtId="0" fontId="1" fillId="6" borderId="10" xfId="0" applyFont="1" applyFill="1" applyBorder="1" applyAlignment="1">
      <alignment horizontal="center" vertical="center"/>
    </xf>
    <xf numFmtId="0" fontId="1" fillId="0" borderId="13" xfId="0" applyFont="1" applyBorder="1" applyAlignment="1">
      <alignment horizontal="center" vertical="center"/>
    </xf>
    <xf numFmtId="0" fontId="1" fillId="5" borderId="10" xfId="0" applyFont="1" applyFill="1" applyBorder="1" applyAlignment="1">
      <alignment horizontal="center" vertical="center"/>
    </xf>
    <xf numFmtId="0" fontId="2" fillId="6" borderId="11" xfId="0" applyFont="1" applyFill="1" applyBorder="1" applyAlignment="1">
      <alignment horizontal="left" vertical="center"/>
    </xf>
    <xf numFmtId="0" fontId="1" fillId="4" borderId="11" xfId="0" applyFont="1" applyFill="1" applyBorder="1" applyAlignment="1">
      <alignment horizontal="center" vertical="center"/>
    </xf>
    <xf numFmtId="0" fontId="1" fillId="5" borderId="11" xfId="0" applyFont="1" applyFill="1" applyBorder="1" applyAlignment="1">
      <alignment horizontal="center" vertical="center"/>
    </xf>
    <xf numFmtId="0" fontId="2" fillId="0" borderId="13" xfId="0" applyFont="1" applyBorder="1" applyAlignment="1">
      <alignment horizontal="left" vertical="top" wrapText="1"/>
    </xf>
    <xf numFmtId="0" fontId="1" fillId="3" borderId="3" xfId="0" applyFont="1" applyFill="1" applyBorder="1"/>
    <xf numFmtId="0" fontId="15" fillId="0" borderId="17" xfId="0" applyFont="1" applyBorder="1" applyAlignment="1">
      <alignment vertical="center" wrapText="1"/>
    </xf>
    <xf numFmtId="0" fontId="18" fillId="0" borderId="0" xfId="0" applyFont="1" applyAlignment="1">
      <alignment vertical="center"/>
    </xf>
    <xf numFmtId="0" fontId="8"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0" fillId="0" borderId="0" xfId="0" applyFont="1" applyAlignment="1">
      <alignment horizontal="left" vertical="center" indent="1"/>
    </xf>
    <xf numFmtId="0" fontId="21" fillId="0" borderId="0" xfId="0" applyFont="1" applyAlignment="1">
      <alignment vertical="center"/>
    </xf>
    <xf numFmtId="0" fontId="22" fillId="0" borderId="0" xfId="0" applyFont="1" applyAlignment="1">
      <alignment horizontal="left" vertical="center" indent="5"/>
    </xf>
    <xf numFmtId="0" fontId="8" fillId="0" borderId="0" xfId="0" applyFont="1" applyAlignment="1">
      <alignment horizontal="left" vertical="center" indent="1"/>
    </xf>
    <xf numFmtId="0" fontId="14" fillId="0" borderId="0" xfId="0" applyFont="1" applyAlignment="1">
      <alignment vertical="center"/>
    </xf>
    <xf numFmtId="0" fontId="20" fillId="0" borderId="0" xfId="0" applyFont="1" applyAlignment="1">
      <alignmen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4" borderId="1" xfId="0" applyFont="1" applyFill="1" applyBorder="1" applyAlignment="1">
      <alignment horizontal="center" vertical="center" wrapText="1"/>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7" fillId="2" borderId="1"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cellXfs>
  <cellStyles count="14">
    <cellStyle name="Comma 12" xfId="1"/>
    <cellStyle name="Comma 15" xfId="2"/>
    <cellStyle name="Comma 2 3" xfId="3"/>
    <cellStyle name="Comma 3 2" xfId="4"/>
    <cellStyle name="Excel Built-in Normal" xfId="5"/>
    <cellStyle name="Excel Built-in Normal 1" xfId="6"/>
    <cellStyle name="Excel Built-in Normal 3" xfId="7"/>
    <cellStyle name="Normal" xfId="0" builtinId="0"/>
    <cellStyle name="Normal 12" xfId="8"/>
    <cellStyle name="Normal 2" xfId="9"/>
    <cellStyle name="Normal 23" xfId="10"/>
    <cellStyle name="Normal 29" xfId="11"/>
    <cellStyle name="Normal 30" xfId="12"/>
    <cellStyle name="Normal 66"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4"/>
  <sheetViews>
    <sheetView tabSelected="1" topLeftCell="A66" zoomScale="80" zoomScaleNormal="80" workbookViewId="0">
      <selection activeCell="B69" sqref="B69"/>
    </sheetView>
  </sheetViews>
  <sheetFormatPr defaultColWidth="8.84375" defaultRowHeight="15" customHeight="1"/>
  <cols>
    <col min="1" max="1" width="12.69140625" style="3" customWidth="1"/>
    <col min="2" max="2" width="100.69140625" style="4" customWidth="1"/>
    <col min="3" max="8" width="12.69140625" style="3" customWidth="1"/>
    <col min="9" max="9" width="15.69140625" style="3" customWidth="1"/>
    <col min="10" max="10" width="8.84375" style="3"/>
    <col min="11" max="11" width="8.84375" style="3" customWidth="1"/>
    <col min="12" max="16384" width="8.84375" style="3"/>
  </cols>
  <sheetData>
    <row r="1" spans="1:9" ht="25" customHeight="1">
      <c r="A1" s="64" t="s">
        <v>51</v>
      </c>
      <c r="B1" s="64"/>
      <c r="C1" s="64"/>
      <c r="D1" s="64"/>
      <c r="E1" s="64"/>
      <c r="F1" s="64"/>
      <c r="G1" s="64"/>
      <c r="H1" s="64"/>
      <c r="I1" s="64"/>
    </row>
    <row r="2" spans="1:9" ht="15" customHeight="1">
      <c r="A2" s="24" t="s">
        <v>0</v>
      </c>
      <c r="B2" s="65" t="s">
        <v>52</v>
      </c>
      <c r="C2" s="65"/>
      <c r="D2" s="65"/>
      <c r="E2" s="65"/>
      <c r="F2" s="65"/>
      <c r="G2" s="65"/>
      <c r="H2" s="39" t="s">
        <v>1</v>
      </c>
      <c r="I2" s="25">
        <v>45647</v>
      </c>
    </row>
    <row r="3" spans="1:9" ht="15" customHeight="1">
      <c r="A3" s="26"/>
      <c r="B3" s="10"/>
      <c r="C3" s="11"/>
      <c r="D3" s="11"/>
      <c r="E3" s="11"/>
      <c r="F3" s="11"/>
      <c r="G3" s="11"/>
      <c r="H3" s="27" t="s">
        <v>2</v>
      </c>
      <c r="I3" s="28" t="s">
        <v>53</v>
      </c>
    </row>
    <row r="4" spans="1:9" ht="15" customHeight="1">
      <c r="A4" s="66" t="s">
        <v>75</v>
      </c>
      <c r="B4" s="67"/>
      <c r="C4" s="67"/>
      <c r="D4" s="67"/>
      <c r="E4" s="67"/>
      <c r="F4" s="67"/>
      <c r="G4" s="67"/>
      <c r="H4" s="29" t="s">
        <v>3</v>
      </c>
      <c r="I4" s="30" t="s">
        <v>4</v>
      </c>
    </row>
    <row r="5" spans="1:9" ht="15" customHeight="1">
      <c r="A5" s="32"/>
      <c r="B5" s="5" t="s">
        <v>16</v>
      </c>
      <c r="C5" s="6"/>
      <c r="D5" s="6"/>
      <c r="E5" s="6"/>
      <c r="F5" s="6"/>
      <c r="G5" s="6"/>
      <c r="H5" s="6"/>
      <c r="I5" s="7"/>
    </row>
    <row r="6" spans="1:9" ht="250" customHeight="1">
      <c r="A6" s="54" t="s">
        <v>31</v>
      </c>
      <c r="B6" s="55"/>
      <c r="C6" s="55"/>
      <c r="D6" s="55"/>
      <c r="E6" s="55"/>
      <c r="F6" s="55"/>
      <c r="G6" s="55"/>
      <c r="H6" s="55"/>
      <c r="I6" s="56"/>
    </row>
    <row r="7" spans="1:9" ht="15" customHeight="1">
      <c r="A7" s="68" t="s">
        <v>5</v>
      </c>
      <c r="B7" s="69" t="s">
        <v>6</v>
      </c>
      <c r="C7" s="68" t="s">
        <v>7</v>
      </c>
      <c r="D7" s="68" t="s">
        <v>8</v>
      </c>
      <c r="E7" s="68" t="s">
        <v>9</v>
      </c>
      <c r="F7" s="68"/>
      <c r="G7" s="68" t="s">
        <v>10</v>
      </c>
      <c r="H7" s="68"/>
      <c r="I7" s="60" t="s">
        <v>11</v>
      </c>
    </row>
    <row r="8" spans="1:9" ht="15" customHeight="1">
      <c r="A8" s="68"/>
      <c r="B8" s="69"/>
      <c r="C8" s="68"/>
      <c r="D8" s="68"/>
      <c r="E8" s="23" t="s">
        <v>12</v>
      </c>
      <c r="F8" s="23" t="s">
        <v>13</v>
      </c>
      <c r="G8" s="23" t="s">
        <v>12</v>
      </c>
      <c r="H8" s="23" t="s">
        <v>13</v>
      </c>
      <c r="I8" s="60"/>
    </row>
    <row r="9" spans="1:9" ht="15" customHeight="1">
      <c r="A9" s="68"/>
      <c r="B9" s="69"/>
      <c r="C9" s="68"/>
      <c r="D9" s="68"/>
      <c r="E9" s="23" t="s">
        <v>55</v>
      </c>
      <c r="F9" s="23" t="s">
        <v>55</v>
      </c>
      <c r="G9" s="23" t="s">
        <v>55</v>
      </c>
      <c r="H9" s="23" t="s">
        <v>55</v>
      </c>
      <c r="I9" s="23" t="s">
        <v>55</v>
      </c>
    </row>
    <row r="10" spans="1:9" ht="15" customHeight="1">
      <c r="A10" s="34" t="s">
        <v>14</v>
      </c>
      <c r="B10" s="22" t="s">
        <v>76</v>
      </c>
      <c r="C10" s="1"/>
      <c r="D10" s="1"/>
      <c r="E10" s="1"/>
      <c r="F10" s="1"/>
      <c r="G10" s="1"/>
      <c r="H10" s="1"/>
      <c r="I10" s="2"/>
    </row>
    <row r="11" spans="1:9" ht="100" customHeight="1">
      <c r="A11" s="16" t="s">
        <v>33</v>
      </c>
      <c r="B11" s="54" t="s">
        <v>77</v>
      </c>
      <c r="C11" s="55"/>
      <c r="D11" s="56"/>
      <c r="E11" s="61" t="s">
        <v>166</v>
      </c>
      <c r="F11" s="62"/>
      <c r="G11" s="62"/>
      <c r="H11" s="63"/>
      <c r="I11" s="16"/>
    </row>
    <row r="12" spans="1:9" ht="15" customHeight="1">
      <c r="A12" s="34" t="s">
        <v>17</v>
      </c>
      <c r="B12" s="22" t="s">
        <v>78</v>
      </c>
      <c r="C12" s="1"/>
      <c r="D12" s="1"/>
      <c r="E12" s="1"/>
      <c r="F12" s="1"/>
      <c r="G12" s="1"/>
      <c r="H12" s="1"/>
      <c r="I12" s="2"/>
    </row>
    <row r="13" spans="1:9" ht="15" customHeight="1">
      <c r="A13" s="32"/>
      <c r="B13" s="35" t="s">
        <v>79</v>
      </c>
      <c r="C13" s="6"/>
      <c r="D13" s="6"/>
      <c r="E13" s="6"/>
      <c r="F13" s="6"/>
      <c r="G13" s="6"/>
      <c r="H13" s="6"/>
      <c r="I13" s="7"/>
    </row>
    <row r="14" spans="1:9" ht="90" customHeight="1">
      <c r="A14" s="36" t="s">
        <v>32</v>
      </c>
      <c r="B14" s="14" t="s">
        <v>167</v>
      </c>
      <c r="C14" s="19"/>
      <c r="D14" s="19"/>
      <c r="E14" s="19"/>
      <c r="F14" s="19"/>
      <c r="G14" s="19"/>
      <c r="H14" s="19"/>
      <c r="I14" s="20"/>
    </row>
    <row r="15" spans="1:9" ht="14.6">
      <c r="A15" s="16" t="s">
        <v>34</v>
      </c>
      <c r="B15" s="21" t="s">
        <v>80</v>
      </c>
      <c r="C15" s="16" t="s">
        <v>15</v>
      </c>
      <c r="D15" s="16">
        <v>2</v>
      </c>
      <c r="E15" s="16"/>
      <c r="F15" s="16">
        <f>D15*E15</f>
        <v>0</v>
      </c>
      <c r="G15" s="16"/>
      <c r="H15" s="16">
        <f>D15*G15</f>
        <v>0</v>
      </c>
      <c r="I15" s="16">
        <f>F15+H15</f>
        <v>0</v>
      </c>
    </row>
    <row r="16" spans="1:9" ht="14.6">
      <c r="A16" s="16" t="s">
        <v>81</v>
      </c>
      <c r="B16" s="21" t="s">
        <v>82</v>
      </c>
      <c r="C16" s="16" t="s">
        <v>15</v>
      </c>
      <c r="D16" s="16">
        <v>1</v>
      </c>
      <c r="E16" s="16"/>
      <c r="F16" s="16">
        <f>D16*E16</f>
        <v>0</v>
      </c>
      <c r="G16" s="16"/>
      <c r="H16" s="16">
        <f>D16*G16</f>
        <v>0</v>
      </c>
      <c r="I16" s="16">
        <f>F16+H16</f>
        <v>0</v>
      </c>
    </row>
    <row r="17" spans="1:9" ht="15" customHeight="1">
      <c r="A17" s="16" t="s">
        <v>83</v>
      </c>
      <c r="B17" s="21" t="s">
        <v>84</v>
      </c>
      <c r="C17" s="16" t="s">
        <v>15</v>
      </c>
      <c r="D17" s="16">
        <v>1</v>
      </c>
      <c r="E17" s="16"/>
      <c r="F17" s="16">
        <f>D17*E17</f>
        <v>0</v>
      </c>
      <c r="G17" s="16"/>
      <c r="H17" s="16">
        <f>D17*G17</f>
        <v>0</v>
      </c>
      <c r="I17" s="16">
        <f>F17+H17</f>
        <v>0</v>
      </c>
    </row>
    <row r="18" spans="1:9" ht="15" customHeight="1">
      <c r="A18" s="32"/>
      <c r="B18" s="5" t="s">
        <v>85</v>
      </c>
      <c r="C18" s="6"/>
      <c r="D18" s="6"/>
      <c r="E18" s="6"/>
      <c r="F18" s="6"/>
      <c r="G18" s="6"/>
      <c r="H18" s="6"/>
      <c r="I18" s="7"/>
    </row>
    <row r="19" spans="1:9" ht="70" customHeight="1">
      <c r="A19" s="31" t="s">
        <v>35</v>
      </c>
      <c r="B19" s="14" t="s">
        <v>86</v>
      </c>
      <c r="C19" s="19"/>
      <c r="D19" s="19"/>
      <c r="E19" s="19"/>
      <c r="F19" s="19"/>
      <c r="G19" s="19"/>
      <c r="H19" s="19"/>
      <c r="I19" s="20"/>
    </row>
    <row r="20" spans="1:9" ht="15" customHeight="1">
      <c r="A20" s="16" t="s">
        <v>36</v>
      </c>
      <c r="B20" s="21" t="s">
        <v>57</v>
      </c>
      <c r="C20" s="16" t="s">
        <v>15</v>
      </c>
      <c r="D20" s="16">
        <v>4</v>
      </c>
      <c r="E20" s="16"/>
      <c r="F20" s="16">
        <f>D20*E20</f>
        <v>0</v>
      </c>
      <c r="G20" s="16"/>
      <c r="H20" s="16">
        <f>D20*G20</f>
        <v>0</v>
      </c>
      <c r="I20" s="16">
        <f>F20+H20</f>
        <v>0</v>
      </c>
    </row>
    <row r="21" spans="1:9" ht="15" customHeight="1">
      <c r="A21" s="32"/>
      <c r="B21" s="5" t="s">
        <v>87</v>
      </c>
      <c r="C21" s="6"/>
      <c r="D21" s="6"/>
      <c r="E21" s="6"/>
      <c r="F21" s="6"/>
      <c r="G21" s="6"/>
      <c r="H21" s="6"/>
      <c r="I21" s="7"/>
    </row>
    <row r="22" spans="1:9" ht="102" customHeight="1">
      <c r="A22" s="31" t="s">
        <v>37</v>
      </c>
      <c r="B22" s="40" t="s">
        <v>168</v>
      </c>
      <c r="C22" s="19"/>
      <c r="D22" s="19"/>
      <c r="E22" s="19"/>
      <c r="F22" s="19"/>
      <c r="G22" s="19"/>
      <c r="H22" s="19"/>
      <c r="I22" s="20"/>
    </row>
    <row r="23" spans="1:9" ht="15" customHeight="1">
      <c r="A23" s="16" t="s">
        <v>38</v>
      </c>
      <c r="B23" s="21" t="s">
        <v>88</v>
      </c>
      <c r="C23" s="16" t="s">
        <v>15</v>
      </c>
      <c r="D23" s="16">
        <v>2</v>
      </c>
      <c r="E23" s="16"/>
      <c r="F23" s="16">
        <f t="shared" ref="F23" si="0">D23*E23</f>
        <v>0</v>
      </c>
      <c r="G23" s="16"/>
      <c r="H23" s="16">
        <f t="shared" ref="H23" si="1">D23*G23</f>
        <v>0</v>
      </c>
      <c r="I23" s="16">
        <f t="shared" ref="I23" si="2">F23+H23</f>
        <v>0</v>
      </c>
    </row>
    <row r="24" spans="1:9" ht="107.25" customHeight="1">
      <c r="A24" s="31" t="s">
        <v>73</v>
      </c>
      <c r="B24" s="40" t="s">
        <v>169</v>
      </c>
      <c r="C24" s="19"/>
      <c r="D24" s="19"/>
      <c r="E24" s="19"/>
      <c r="F24" s="19"/>
      <c r="G24" s="19"/>
      <c r="H24" s="19"/>
      <c r="I24" s="20"/>
    </row>
    <row r="25" spans="1:9" ht="15" customHeight="1">
      <c r="A25" s="16" t="s">
        <v>74</v>
      </c>
      <c r="B25" s="21" t="s">
        <v>88</v>
      </c>
      <c r="C25" s="16" t="s">
        <v>15</v>
      </c>
      <c r="D25" s="16">
        <v>1</v>
      </c>
      <c r="E25" s="16"/>
      <c r="F25" s="16">
        <f t="shared" ref="F25" si="3">D25*E25</f>
        <v>0</v>
      </c>
      <c r="G25" s="16"/>
      <c r="H25" s="16">
        <f t="shared" ref="H25" si="4">D25*G25</f>
        <v>0</v>
      </c>
      <c r="I25" s="16">
        <f t="shared" ref="I25" si="5">F25+H25</f>
        <v>0</v>
      </c>
    </row>
    <row r="26" spans="1:9" ht="55" customHeight="1">
      <c r="A26" s="31" t="s">
        <v>89</v>
      </c>
      <c r="B26" s="14" t="s">
        <v>90</v>
      </c>
      <c r="C26" s="19"/>
      <c r="D26" s="19"/>
      <c r="E26" s="19"/>
      <c r="F26" s="19"/>
      <c r="G26" s="19"/>
      <c r="H26" s="19"/>
      <c r="I26" s="20"/>
    </row>
    <row r="27" spans="1:9" ht="15" customHeight="1">
      <c r="A27" s="16" t="s">
        <v>91</v>
      </c>
      <c r="B27" s="21" t="s">
        <v>92</v>
      </c>
      <c r="C27" s="16" t="s">
        <v>15</v>
      </c>
      <c r="D27" s="16">
        <v>1</v>
      </c>
      <c r="E27" s="16"/>
      <c r="F27" s="16">
        <f t="shared" ref="F27" si="6">D27*E27</f>
        <v>0</v>
      </c>
      <c r="G27" s="16"/>
      <c r="H27" s="16">
        <f t="shared" ref="H27" si="7">D27*G27</f>
        <v>0</v>
      </c>
      <c r="I27" s="16">
        <f t="shared" ref="I27" si="8">F27+H27</f>
        <v>0</v>
      </c>
    </row>
    <row r="28" spans="1:9" ht="55" customHeight="1">
      <c r="A28" s="31" t="s">
        <v>93</v>
      </c>
      <c r="B28" s="14" t="s">
        <v>94</v>
      </c>
      <c r="C28" s="19"/>
      <c r="D28" s="19"/>
      <c r="E28" s="19"/>
      <c r="F28" s="19"/>
      <c r="G28" s="19"/>
      <c r="H28" s="19"/>
      <c r="I28" s="20"/>
    </row>
    <row r="29" spans="1:9" ht="15" customHeight="1">
      <c r="A29" s="16" t="s">
        <v>95</v>
      </c>
      <c r="B29" s="21" t="s">
        <v>96</v>
      </c>
      <c r="C29" s="16" t="s">
        <v>15</v>
      </c>
      <c r="D29" s="16">
        <v>5</v>
      </c>
      <c r="E29" s="16"/>
      <c r="F29" s="16">
        <f t="shared" ref="F29" si="9">D29*E29</f>
        <v>0</v>
      </c>
      <c r="G29" s="16"/>
      <c r="H29" s="16">
        <f t="shared" ref="H29" si="10">D29*G29</f>
        <v>0</v>
      </c>
      <c r="I29" s="16">
        <f t="shared" ref="I29" si="11">F29+H29</f>
        <v>0</v>
      </c>
    </row>
    <row r="30" spans="1:9" ht="70" customHeight="1">
      <c r="A30" s="31" t="s">
        <v>97</v>
      </c>
      <c r="B30" s="14" t="s">
        <v>98</v>
      </c>
      <c r="C30" s="19"/>
      <c r="D30" s="19"/>
      <c r="E30" s="19"/>
      <c r="F30" s="19"/>
      <c r="G30" s="19"/>
      <c r="H30" s="19"/>
      <c r="I30" s="20"/>
    </row>
    <row r="31" spans="1:9" ht="15" customHeight="1">
      <c r="A31" s="16" t="s">
        <v>99</v>
      </c>
      <c r="B31" s="21" t="s">
        <v>100</v>
      </c>
      <c r="C31" s="16" t="s">
        <v>15</v>
      </c>
      <c r="D31" s="16">
        <v>1</v>
      </c>
      <c r="E31" s="16"/>
      <c r="F31" s="16">
        <f t="shared" ref="F31" si="12">D31*E31</f>
        <v>0</v>
      </c>
      <c r="G31" s="16"/>
      <c r="H31" s="16">
        <f t="shared" ref="H31" si="13">D31*G31</f>
        <v>0</v>
      </c>
      <c r="I31" s="16">
        <f t="shared" ref="I31" si="14">F31+H31</f>
        <v>0</v>
      </c>
    </row>
    <row r="32" spans="1:9" ht="15" customHeight="1">
      <c r="A32" s="32"/>
      <c r="B32" s="5" t="s">
        <v>101</v>
      </c>
      <c r="C32" s="6"/>
      <c r="D32" s="6"/>
      <c r="E32" s="6"/>
      <c r="F32" s="6"/>
      <c r="G32" s="6"/>
      <c r="H32" s="6"/>
      <c r="I32" s="7"/>
    </row>
    <row r="33" spans="1:9" ht="85" customHeight="1">
      <c r="A33" s="31" t="s">
        <v>102</v>
      </c>
      <c r="B33" s="14" t="s">
        <v>103</v>
      </c>
      <c r="C33" s="19"/>
      <c r="D33" s="19"/>
      <c r="E33" s="19"/>
      <c r="F33" s="19"/>
      <c r="G33" s="19"/>
      <c r="H33" s="19"/>
      <c r="I33" s="20"/>
    </row>
    <row r="34" spans="1:9" ht="15" customHeight="1">
      <c r="A34" s="16" t="s">
        <v>104</v>
      </c>
      <c r="B34" s="21" t="s">
        <v>57</v>
      </c>
      <c r="C34" s="16" t="s">
        <v>24</v>
      </c>
      <c r="D34" s="16">
        <v>8</v>
      </c>
      <c r="E34" s="16"/>
      <c r="F34" s="16">
        <f t="shared" ref="F34:F37" si="15">D34*E34</f>
        <v>0</v>
      </c>
      <c r="G34" s="16"/>
      <c r="H34" s="16">
        <f t="shared" ref="H34:H37" si="16">D34*G34</f>
        <v>0</v>
      </c>
      <c r="I34" s="16">
        <f t="shared" ref="I34:I37" si="17">F34+H34</f>
        <v>0</v>
      </c>
    </row>
    <row r="35" spans="1:9" ht="15" customHeight="1">
      <c r="A35" s="16" t="s">
        <v>105</v>
      </c>
      <c r="B35" s="21" t="s">
        <v>106</v>
      </c>
      <c r="C35" s="16" t="s">
        <v>24</v>
      </c>
      <c r="D35" s="16">
        <v>10</v>
      </c>
      <c r="E35" s="16"/>
      <c r="F35" s="16">
        <f t="shared" si="15"/>
        <v>0</v>
      </c>
      <c r="G35" s="16"/>
      <c r="H35" s="16">
        <f t="shared" si="16"/>
        <v>0</v>
      </c>
      <c r="I35" s="16">
        <f t="shared" si="17"/>
        <v>0</v>
      </c>
    </row>
    <row r="36" spans="1:9" ht="15" customHeight="1">
      <c r="A36" s="16" t="s">
        <v>107</v>
      </c>
      <c r="B36" s="21" t="s">
        <v>58</v>
      </c>
      <c r="C36" s="16" t="s">
        <v>24</v>
      </c>
      <c r="D36" s="16">
        <v>28</v>
      </c>
      <c r="E36" s="16"/>
      <c r="F36" s="16">
        <f t="shared" si="15"/>
        <v>0</v>
      </c>
      <c r="G36" s="16"/>
      <c r="H36" s="16">
        <f t="shared" si="16"/>
        <v>0</v>
      </c>
      <c r="I36" s="16">
        <f t="shared" si="17"/>
        <v>0</v>
      </c>
    </row>
    <row r="37" spans="1:9" ht="15" customHeight="1">
      <c r="A37" s="16" t="s">
        <v>108</v>
      </c>
      <c r="B37" s="21" t="s">
        <v>109</v>
      </c>
      <c r="C37" s="16" t="s">
        <v>24</v>
      </c>
      <c r="D37" s="16">
        <v>1</v>
      </c>
      <c r="E37" s="16"/>
      <c r="F37" s="16">
        <f t="shared" si="15"/>
        <v>0</v>
      </c>
      <c r="G37" s="16"/>
      <c r="H37" s="16">
        <f t="shared" si="16"/>
        <v>0</v>
      </c>
      <c r="I37" s="16">
        <f t="shared" si="17"/>
        <v>0</v>
      </c>
    </row>
    <row r="38" spans="1:9" ht="15" customHeight="1">
      <c r="A38" s="32"/>
      <c r="B38" s="5" t="s">
        <v>110</v>
      </c>
      <c r="C38" s="6"/>
      <c r="D38" s="6"/>
      <c r="E38" s="6"/>
      <c r="F38" s="6"/>
      <c r="G38" s="6"/>
      <c r="H38" s="6"/>
      <c r="I38" s="7"/>
    </row>
    <row r="39" spans="1:9" ht="15" customHeight="1">
      <c r="A39" s="31" t="s">
        <v>111</v>
      </c>
      <c r="B39" s="14" t="s">
        <v>112</v>
      </c>
      <c r="C39" s="19"/>
      <c r="D39" s="19"/>
      <c r="E39" s="19"/>
      <c r="F39" s="19"/>
      <c r="G39" s="19"/>
      <c r="H39" s="19"/>
      <c r="I39" s="20"/>
    </row>
    <row r="40" spans="1:9" ht="58.3">
      <c r="A40" s="16" t="s">
        <v>113</v>
      </c>
      <c r="B40" s="21" t="s">
        <v>114</v>
      </c>
      <c r="C40" s="16" t="s">
        <v>115</v>
      </c>
      <c r="D40" s="16">
        <v>1</v>
      </c>
      <c r="E40" s="51" t="s">
        <v>19</v>
      </c>
      <c r="F40" s="52"/>
      <c r="G40" s="52"/>
      <c r="H40" s="53"/>
      <c r="I40" s="16"/>
    </row>
    <row r="41" spans="1:9" ht="15" customHeight="1">
      <c r="A41" s="34" t="s">
        <v>26</v>
      </c>
      <c r="B41" s="22" t="s">
        <v>116</v>
      </c>
      <c r="C41" s="1"/>
      <c r="D41" s="1"/>
      <c r="E41" s="1"/>
      <c r="F41" s="1"/>
      <c r="G41" s="1"/>
      <c r="H41" s="1"/>
      <c r="I41" s="2"/>
    </row>
    <row r="42" spans="1:9" ht="15" customHeight="1">
      <c r="A42" s="32"/>
      <c r="B42" s="5" t="s">
        <v>117</v>
      </c>
      <c r="C42" s="6"/>
      <c r="D42" s="6"/>
      <c r="E42" s="6"/>
      <c r="F42" s="6"/>
      <c r="G42" s="6"/>
      <c r="H42" s="6"/>
      <c r="I42" s="7"/>
    </row>
    <row r="43" spans="1:9" ht="70" customHeight="1">
      <c r="A43" s="31" t="s">
        <v>39</v>
      </c>
      <c r="B43" s="14" t="s">
        <v>118</v>
      </c>
      <c r="C43" s="19"/>
      <c r="D43" s="19"/>
      <c r="E43" s="19"/>
      <c r="F43" s="19"/>
      <c r="G43" s="19"/>
      <c r="H43" s="19"/>
      <c r="I43" s="20"/>
    </row>
    <row r="44" spans="1:9" ht="15" customHeight="1">
      <c r="A44" s="16" t="s">
        <v>40</v>
      </c>
      <c r="B44" s="21" t="s">
        <v>119</v>
      </c>
      <c r="C44" s="16" t="s">
        <v>15</v>
      </c>
      <c r="D44" s="16">
        <v>1</v>
      </c>
      <c r="E44" s="16"/>
      <c r="F44" s="16">
        <f t="shared" ref="F44:F45" si="18">D44*E44</f>
        <v>0</v>
      </c>
      <c r="G44" s="16"/>
      <c r="H44" s="16">
        <f t="shared" ref="H44:H45" si="19">D44*G44</f>
        <v>0</v>
      </c>
      <c r="I44" s="16">
        <f t="shared" ref="I44:I45" si="20">F44+H44</f>
        <v>0</v>
      </c>
    </row>
    <row r="45" spans="1:9" ht="15" customHeight="1">
      <c r="A45" s="16" t="s">
        <v>120</v>
      </c>
      <c r="B45" s="21" t="s">
        <v>121</v>
      </c>
      <c r="C45" s="16" t="s">
        <v>15</v>
      </c>
      <c r="D45" s="16">
        <v>1</v>
      </c>
      <c r="E45" s="16"/>
      <c r="F45" s="16">
        <f t="shared" si="18"/>
        <v>0</v>
      </c>
      <c r="G45" s="16"/>
      <c r="H45" s="16">
        <f t="shared" si="19"/>
        <v>0</v>
      </c>
      <c r="I45" s="16">
        <f t="shared" si="20"/>
        <v>0</v>
      </c>
    </row>
    <row r="46" spans="1:9" ht="85" customHeight="1">
      <c r="A46" s="31" t="s">
        <v>59</v>
      </c>
      <c r="B46" s="14" t="s">
        <v>122</v>
      </c>
      <c r="C46" s="19"/>
      <c r="D46" s="19"/>
      <c r="E46" s="19"/>
      <c r="F46" s="19"/>
      <c r="G46" s="19"/>
      <c r="H46" s="19"/>
      <c r="I46" s="20"/>
    </row>
    <row r="47" spans="1:9" ht="15" customHeight="1">
      <c r="A47" s="16" t="s">
        <v>60</v>
      </c>
      <c r="B47" s="21" t="s">
        <v>56</v>
      </c>
      <c r="C47" s="16" t="s">
        <v>15</v>
      </c>
      <c r="D47" s="16">
        <v>1</v>
      </c>
      <c r="E47" s="16"/>
      <c r="F47" s="16">
        <f t="shared" ref="F47" si="21">D47*E47</f>
        <v>0</v>
      </c>
      <c r="G47" s="16"/>
      <c r="H47" s="16">
        <f t="shared" ref="H47" si="22">D47*G47</f>
        <v>0</v>
      </c>
      <c r="I47" s="16">
        <f t="shared" ref="I47" si="23">F47+H47</f>
        <v>0</v>
      </c>
    </row>
    <row r="48" spans="1:9" ht="140.15" customHeight="1">
      <c r="A48" s="31" t="s">
        <v>61</v>
      </c>
      <c r="B48" s="14" t="s">
        <v>123</v>
      </c>
      <c r="C48" s="19"/>
      <c r="D48" s="19"/>
      <c r="E48" s="19"/>
      <c r="F48" s="19"/>
      <c r="G48" s="19"/>
      <c r="H48" s="19"/>
      <c r="I48" s="20"/>
    </row>
    <row r="49" spans="1:9" ht="15" customHeight="1">
      <c r="A49" s="16" t="s">
        <v>62</v>
      </c>
      <c r="B49" s="21" t="s">
        <v>124</v>
      </c>
      <c r="C49" s="16" t="s">
        <v>15</v>
      </c>
      <c r="D49" s="16">
        <v>1</v>
      </c>
      <c r="E49" s="16"/>
      <c r="F49" s="16">
        <f>D49*E49</f>
        <v>0</v>
      </c>
      <c r="G49" s="16"/>
      <c r="H49" s="16">
        <f>D49*G49</f>
        <v>0</v>
      </c>
      <c r="I49" s="16">
        <f>F49+H49</f>
        <v>0</v>
      </c>
    </row>
    <row r="50" spans="1:9" ht="15" customHeight="1">
      <c r="A50" s="32"/>
      <c r="B50" s="5" t="s">
        <v>125</v>
      </c>
      <c r="C50" s="6"/>
      <c r="D50" s="6"/>
      <c r="E50" s="6"/>
      <c r="F50" s="6"/>
      <c r="G50" s="6"/>
      <c r="H50" s="6"/>
      <c r="I50" s="7"/>
    </row>
    <row r="51" spans="1:9" ht="40" customHeight="1">
      <c r="A51" s="31" t="s">
        <v>63</v>
      </c>
      <c r="B51" s="14" t="s">
        <v>126</v>
      </c>
      <c r="C51" s="19"/>
      <c r="D51" s="19"/>
      <c r="E51" s="19"/>
      <c r="F51" s="19"/>
      <c r="G51" s="19"/>
      <c r="H51" s="19"/>
      <c r="I51" s="20"/>
    </row>
    <row r="52" spans="1:9" ht="15" customHeight="1">
      <c r="A52" s="16" t="s">
        <v>64</v>
      </c>
      <c r="B52" s="21" t="s">
        <v>127</v>
      </c>
      <c r="C52" s="16" t="s">
        <v>15</v>
      </c>
      <c r="D52" s="16">
        <v>2</v>
      </c>
      <c r="E52" s="16"/>
      <c r="F52" s="16">
        <f t="shared" ref="F52:F58" si="24">D52*E52</f>
        <v>0</v>
      </c>
      <c r="G52" s="16"/>
      <c r="H52" s="16">
        <f t="shared" ref="H52:H53" si="25">D52*G52</f>
        <v>0</v>
      </c>
      <c r="I52" s="16">
        <f t="shared" ref="I52:I53" si="26">F52+H52</f>
        <v>0</v>
      </c>
    </row>
    <row r="53" spans="1:9" ht="15" customHeight="1">
      <c r="A53" s="16" t="s">
        <v>128</v>
      </c>
      <c r="B53" s="21" t="s">
        <v>56</v>
      </c>
      <c r="C53" s="16" t="s">
        <v>15</v>
      </c>
      <c r="D53" s="16">
        <v>4</v>
      </c>
      <c r="E53" s="16"/>
      <c r="F53" s="16">
        <f t="shared" si="24"/>
        <v>0</v>
      </c>
      <c r="G53" s="16"/>
      <c r="H53" s="16">
        <f t="shared" si="25"/>
        <v>0</v>
      </c>
      <c r="I53" s="16">
        <f t="shared" si="26"/>
        <v>0</v>
      </c>
    </row>
    <row r="54" spans="1:9" ht="58.3">
      <c r="A54" s="31" t="s">
        <v>65</v>
      </c>
      <c r="B54" s="14" t="s">
        <v>129</v>
      </c>
      <c r="C54" s="19"/>
      <c r="D54" s="19"/>
      <c r="E54" s="19"/>
      <c r="F54" s="19"/>
      <c r="G54" s="19"/>
      <c r="H54" s="19"/>
      <c r="I54" s="20"/>
    </row>
    <row r="55" spans="1:9" ht="15" customHeight="1">
      <c r="A55" s="16" t="s">
        <v>66</v>
      </c>
      <c r="B55" s="21" t="s">
        <v>130</v>
      </c>
      <c r="C55" s="16" t="s">
        <v>15</v>
      </c>
      <c r="D55" s="16">
        <v>17</v>
      </c>
      <c r="E55" s="16"/>
      <c r="F55" s="16">
        <f t="shared" si="24"/>
        <v>0</v>
      </c>
      <c r="G55" s="16"/>
      <c r="H55" s="16">
        <f t="shared" ref="H55:H56" si="27">D55*G55</f>
        <v>0</v>
      </c>
      <c r="I55" s="16">
        <f t="shared" ref="I55:I56" si="28">F55+H55</f>
        <v>0</v>
      </c>
    </row>
    <row r="56" spans="1:9" ht="15" customHeight="1">
      <c r="A56" s="16" t="s">
        <v>131</v>
      </c>
      <c r="B56" s="21" t="s">
        <v>132</v>
      </c>
      <c r="C56" s="16" t="s">
        <v>15</v>
      </c>
      <c r="D56" s="16">
        <v>2</v>
      </c>
      <c r="E56" s="16"/>
      <c r="F56" s="16">
        <f t="shared" si="24"/>
        <v>0</v>
      </c>
      <c r="G56" s="16"/>
      <c r="H56" s="16">
        <f t="shared" si="27"/>
        <v>0</v>
      </c>
      <c r="I56" s="16">
        <f t="shared" si="28"/>
        <v>0</v>
      </c>
    </row>
    <row r="57" spans="1:9" ht="58.75">
      <c r="A57" s="31" t="s">
        <v>67</v>
      </c>
      <c r="B57" s="14" t="s">
        <v>133</v>
      </c>
      <c r="C57" s="19"/>
      <c r="D57" s="19"/>
      <c r="E57" s="19"/>
      <c r="F57" s="19"/>
      <c r="G57" s="19"/>
      <c r="H57" s="19"/>
      <c r="I57" s="20"/>
    </row>
    <row r="58" spans="1:9" ht="15" customHeight="1">
      <c r="A58" s="16" t="s">
        <v>68</v>
      </c>
      <c r="B58" s="21" t="s">
        <v>134</v>
      </c>
      <c r="C58" s="16" t="s">
        <v>15</v>
      </c>
      <c r="D58" s="16">
        <v>3</v>
      </c>
      <c r="E58" s="16"/>
      <c r="F58" s="16">
        <f t="shared" si="24"/>
        <v>0</v>
      </c>
      <c r="G58" s="16"/>
      <c r="H58" s="16">
        <f t="shared" ref="H58" si="29">D58*G58</f>
        <v>0</v>
      </c>
      <c r="I58" s="16">
        <f t="shared" ref="I58" si="30">F58+H58</f>
        <v>0</v>
      </c>
    </row>
    <row r="59" spans="1:9" ht="15" customHeight="1">
      <c r="A59" s="32"/>
      <c r="B59" s="5" t="s">
        <v>135</v>
      </c>
      <c r="C59" s="6"/>
      <c r="D59" s="6"/>
      <c r="E59" s="6"/>
      <c r="F59" s="6"/>
      <c r="G59" s="6"/>
      <c r="H59" s="6"/>
      <c r="I59" s="7"/>
    </row>
    <row r="60" spans="1:9" ht="58.75">
      <c r="A60" s="31" t="s">
        <v>69</v>
      </c>
      <c r="B60" s="14" t="s">
        <v>136</v>
      </c>
      <c r="C60" s="19"/>
      <c r="D60" s="19"/>
      <c r="E60" s="19"/>
      <c r="F60" s="19"/>
      <c r="G60" s="19"/>
      <c r="H60" s="19"/>
      <c r="I60" s="20"/>
    </row>
    <row r="61" spans="1:9" ht="15" customHeight="1">
      <c r="A61" s="16" t="s">
        <v>70</v>
      </c>
      <c r="B61" s="21" t="s">
        <v>137</v>
      </c>
      <c r="C61" s="16" t="s">
        <v>24</v>
      </c>
      <c r="D61" s="16">
        <v>12</v>
      </c>
      <c r="E61" s="16"/>
      <c r="F61" s="16">
        <f t="shared" ref="F61:F63" si="31">D61*E61</f>
        <v>0</v>
      </c>
      <c r="G61" s="16"/>
      <c r="H61" s="16">
        <f t="shared" ref="H61:H63" si="32">D61*G61</f>
        <v>0</v>
      </c>
      <c r="I61" s="16">
        <f t="shared" ref="I61:I63" si="33">F61+H61</f>
        <v>0</v>
      </c>
    </row>
    <row r="62" spans="1:9" ht="15" customHeight="1">
      <c r="A62" s="16" t="s">
        <v>164</v>
      </c>
      <c r="B62" s="21" t="s">
        <v>127</v>
      </c>
      <c r="C62" s="16" t="s">
        <v>24</v>
      </c>
      <c r="D62" s="16">
        <v>15</v>
      </c>
      <c r="E62" s="16"/>
      <c r="F62" s="16">
        <f t="shared" si="31"/>
        <v>0</v>
      </c>
      <c r="G62" s="16"/>
      <c r="H62" s="16">
        <f t="shared" si="32"/>
        <v>0</v>
      </c>
      <c r="I62" s="16">
        <f t="shared" si="33"/>
        <v>0</v>
      </c>
    </row>
    <row r="63" spans="1:9" ht="15" customHeight="1">
      <c r="A63" s="16" t="s">
        <v>165</v>
      </c>
      <c r="B63" s="21" t="s">
        <v>56</v>
      </c>
      <c r="C63" s="16" t="s">
        <v>24</v>
      </c>
      <c r="D63" s="16">
        <v>27</v>
      </c>
      <c r="E63" s="16"/>
      <c r="F63" s="16">
        <f t="shared" si="31"/>
        <v>0</v>
      </c>
      <c r="G63" s="16"/>
      <c r="H63" s="16">
        <f t="shared" si="32"/>
        <v>0</v>
      </c>
      <c r="I63" s="16">
        <f t="shared" si="33"/>
        <v>0</v>
      </c>
    </row>
    <row r="64" spans="1:9" ht="15" customHeight="1">
      <c r="A64" s="32"/>
      <c r="B64" s="5" t="s">
        <v>139</v>
      </c>
      <c r="C64" s="6"/>
      <c r="D64" s="6"/>
      <c r="E64" s="6"/>
      <c r="F64" s="6"/>
      <c r="G64" s="6"/>
      <c r="H64" s="6"/>
      <c r="I64" s="7"/>
    </row>
    <row r="65" spans="1:9" ht="58.75">
      <c r="A65" s="31" t="s">
        <v>71</v>
      </c>
      <c r="B65" s="14" t="s">
        <v>141</v>
      </c>
      <c r="C65" s="19"/>
      <c r="D65" s="19"/>
      <c r="E65" s="19"/>
      <c r="F65" s="19"/>
      <c r="G65" s="19"/>
      <c r="H65" s="19"/>
      <c r="I65" s="20"/>
    </row>
    <row r="66" spans="1:9" ht="15" customHeight="1">
      <c r="A66" s="16" t="s">
        <v>72</v>
      </c>
      <c r="B66" s="21" t="s">
        <v>137</v>
      </c>
      <c r="C66" s="16" t="s">
        <v>24</v>
      </c>
      <c r="D66" s="16">
        <v>11</v>
      </c>
      <c r="E66" s="16"/>
      <c r="F66" s="16">
        <f t="shared" ref="F66:F67" si="34">D66*E66</f>
        <v>0</v>
      </c>
      <c r="G66" s="16"/>
      <c r="H66" s="16">
        <f t="shared" ref="H66:H67" si="35">D66*G66</f>
        <v>0</v>
      </c>
      <c r="I66" s="16">
        <f t="shared" ref="I66:I67" si="36">F66+H66</f>
        <v>0</v>
      </c>
    </row>
    <row r="67" spans="1:9" ht="15" customHeight="1">
      <c r="A67" s="16" t="s">
        <v>138</v>
      </c>
      <c r="B67" s="21" t="s">
        <v>144</v>
      </c>
      <c r="C67" s="16" t="s">
        <v>24</v>
      </c>
      <c r="D67" s="16">
        <v>20</v>
      </c>
      <c r="E67" s="16"/>
      <c r="F67" s="16">
        <f t="shared" si="34"/>
        <v>0</v>
      </c>
      <c r="G67" s="16"/>
      <c r="H67" s="16">
        <f t="shared" si="35"/>
        <v>0</v>
      </c>
      <c r="I67" s="16">
        <f t="shared" si="36"/>
        <v>0</v>
      </c>
    </row>
    <row r="68" spans="1:9" ht="15" customHeight="1">
      <c r="A68" s="32"/>
      <c r="B68" s="5" t="s">
        <v>145</v>
      </c>
      <c r="C68" s="6"/>
      <c r="D68" s="6"/>
      <c r="E68" s="6"/>
      <c r="F68" s="6"/>
      <c r="G68" s="6"/>
      <c r="H68" s="6"/>
      <c r="I68" s="7"/>
    </row>
    <row r="69" spans="1:9" ht="58.3">
      <c r="A69" s="31" t="s">
        <v>140</v>
      </c>
      <c r="B69" s="14" t="s">
        <v>146</v>
      </c>
      <c r="C69" s="19"/>
      <c r="D69" s="19"/>
      <c r="E69" s="19"/>
      <c r="F69" s="19"/>
      <c r="G69" s="19"/>
      <c r="H69" s="19"/>
      <c r="I69" s="20"/>
    </row>
    <row r="70" spans="1:9" ht="15" customHeight="1">
      <c r="A70" s="16" t="s">
        <v>142</v>
      </c>
      <c r="B70" s="21" t="s">
        <v>147</v>
      </c>
      <c r="C70" s="16" t="s">
        <v>24</v>
      </c>
      <c r="D70" s="16">
        <v>11</v>
      </c>
      <c r="E70" s="16"/>
      <c r="F70" s="16">
        <f t="shared" ref="F70:F71" si="37">D70*E70</f>
        <v>0</v>
      </c>
      <c r="G70" s="16"/>
      <c r="H70" s="16">
        <f t="shared" ref="H70:H71" si="38">D70*G70</f>
        <v>0</v>
      </c>
      <c r="I70" s="16">
        <f t="shared" ref="I70:I71" si="39">F70+H70</f>
        <v>0</v>
      </c>
    </row>
    <row r="71" spans="1:9" ht="15" customHeight="1">
      <c r="A71" s="16" t="s">
        <v>143</v>
      </c>
      <c r="B71" s="21" t="s">
        <v>148</v>
      </c>
      <c r="C71" s="16" t="s">
        <v>24</v>
      </c>
      <c r="D71" s="16">
        <v>20</v>
      </c>
      <c r="E71" s="16"/>
      <c r="F71" s="16">
        <f t="shared" si="37"/>
        <v>0</v>
      </c>
      <c r="G71" s="16"/>
      <c r="H71" s="16">
        <f t="shared" si="38"/>
        <v>0</v>
      </c>
      <c r="I71" s="16">
        <f t="shared" si="39"/>
        <v>0</v>
      </c>
    </row>
    <row r="72" spans="1:9" ht="15" customHeight="1">
      <c r="A72" s="12" t="s">
        <v>41</v>
      </c>
      <c r="B72" s="22" t="s">
        <v>149</v>
      </c>
      <c r="C72" s="13"/>
      <c r="D72" s="13"/>
      <c r="E72" s="1"/>
      <c r="F72" s="1"/>
      <c r="G72" s="1"/>
      <c r="H72" s="1"/>
      <c r="I72" s="2"/>
    </row>
    <row r="73" spans="1:9" ht="55" customHeight="1">
      <c r="A73" s="17" t="s">
        <v>42</v>
      </c>
      <c r="B73" s="14" t="s">
        <v>150</v>
      </c>
      <c r="C73" s="18"/>
      <c r="D73" s="18"/>
      <c r="E73" s="19"/>
      <c r="F73" s="19"/>
      <c r="G73" s="19"/>
      <c r="H73" s="19"/>
      <c r="I73" s="20"/>
    </row>
    <row r="74" spans="1:9" ht="15" customHeight="1">
      <c r="A74" s="15" t="s">
        <v>43</v>
      </c>
      <c r="B74" s="21" t="s">
        <v>30</v>
      </c>
      <c r="C74" s="15" t="s">
        <v>25</v>
      </c>
      <c r="D74" s="15">
        <v>1</v>
      </c>
      <c r="E74" s="16"/>
      <c r="F74" s="16">
        <f t="shared" ref="F74" si="40">D74*E74</f>
        <v>0</v>
      </c>
      <c r="G74" s="16"/>
      <c r="H74" s="16">
        <f t="shared" ref="H74" si="41">D74*G74</f>
        <v>0</v>
      </c>
      <c r="I74" s="16">
        <f t="shared" ref="I74" si="42">F74+H74</f>
        <v>0</v>
      </c>
    </row>
    <row r="75" spans="1:9" ht="15" customHeight="1">
      <c r="A75" s="37" t="s">
        <v>27</v>
      </c>
      <c r="B75" s="22" t="s">
        <v>110</v>
      </c>
      <c r="C75" s="1"/>
      <c r="D75" s="1"/>
      <c r="E75" s="1"/>
      <c r="F75" s="1"/>
      <c r="G75" s="1"/>
      <c r="H75" s="1"/>
      <c r="I75" s="1"/>
    </row>
    <row r="76" spans="1:9" ht="14.6">
      <c r="A76" s="31" t="s">
        <v>44</v>
      </c>
      <c r="B76" s="14" t="s">
        <v>151</v>
      </c>
      <c r="C76" s="19"/>
      <c r="D76" s="19"/>
      <c r="E76" s="19"/>
      <c r="F76" s="19"/>
      <c r="G76" s="19"/>
      <c r="H76" s="19"/>
      <c r="I76" s="20"/>
    </row>
    <row r="77" spans="1:9" ht="72.900000000000006">
      <c r="A77" s="16" t="s">
        <v>45</v>
      </c>
      <c r="B77" s="21" t="s">
        <v>152</v>
      </c>
      <c r="C77" s="16" t="s">
        <v>115</v>
      </c>
      <c r="D77" s="16">
        <v>0</v>
      </c>
      <c r="E77" s="51"/>
      <c r="F77" s="52"/>
      <c r="G77" s="52"/>
      <c r="H77" s="53"/>
      <c r="I77" s="16"/>
    </row>
    <row r="78" spans="1:9" ht="15" customHeight="1">
      <c r="A78" s="31" t="s">
        <v>46</v>
      </c>
      <c r="B78" s="14" t="s">
        <v>153</v>
      </c>
      <c r="C78" s="19"/>
      <c r="D78" s="19"/>
      <c r="E78" s="19"/>
      <c r="F78" s="19"/>
      <c r="G78" s="19"/>
      <c r="H78" s="19"/>
      <c r="I78" s="20"/>
    </row>
    <row r="79" spans="1:9" ht="87.45">
      <c r="A79" s="16" t="s">
        <v>47</v>
      </c>
      <c r="B79" s="21" t="s">
        <v>154</v>
      </c>
      <c r="C79" s="16" t="s">
        <v>115</v>
      </c>
      <c r="D79" s="16">
        <v>1</v>
      </c>
      <c r="E79" s="51" t="s">
        <v>166</v>
      </c>
      <c r="F79" s="52"/>
      <c r="G79" s="52"/>
      <c r="H79" s="53"/>
      <c r="I79" s="16"/>
    </row>
    <row r="80" spans="1:9" ht="15" customHeight="1">
      <c r="A80" s="31" t="s">
        <v>155</v>
      </c>
      <c r="B80" s="14" t="s">
        <v>156</v>
      </c>
      <c r="C80" s="19"/>
      <c r="D80" s="19"/>
      <c r="E80" s="19"/>
      <c r="F80" s="19"/>
      <c r="G80" s="19"/>
      <c r="H80" s="19"/>
      <c r="I80" s="20"/>
    </row>
    <row r="81" spans="1:9" ht="58.3">
      <c r="A81" s="16" t="s">
        <v>157</v>
      </c>
      <c r="B81" s="38" t="s">
        <v>158</v>
      </c>
      <c r="C81" s="16" t="s">
        <v>115</v>
      </c>
      <c r="D81" s="16">
        <v>1</v>
      </c>
      <c r="E81" s="51" t="s">
        <v>166</v>
      </c>
      <c r="F81" s="52"/>
      <c r="G81" s="52"/>
      <c r="H81" s="53"/>
      <c r="I81" s="16"/>
    </row>
    <row r="82" spans="1:9" ht="15" customHeight="1">
      <c r="A82" s="34" t="s">
        <v>28</v>
      </c>
      <c r="B82" s="22" t="s">
        <v>159</v>
      </c>
      <c r="C82" s="1"/>
      <c r="D82" s="1"/>
      <c r="E82" s="1"/>
      <c r="F82" s="1"/>
      <c r="G82" s="1"/>
      <c r="H82" s="1"/>
      <c r="I82" s="2"/>
    </row>
    <row r="83" spans="1:9" ht="160" customHeight="1">
      <c r="A83" s="33" t="s">
        <v>48</v>
      </c>
      <c r="B83" s="54" t="s">
        <v>160</v>
      </c>
      <c r="C83" s="55"/>
      <c r="D83" s="56"/>
      <c r="E83" s="51" t="s">
        <v>166</v>
      </c>
      <c r="F83" s="52"/>
      <c r="G83" s="52"/>
      <c r="H83" s="53"/>
      <c r="I83" s="16"/>
    </row>
    <row r="84" spans="1:9" ht="15" customHeight="1">
      <c r="A84" s="34" t="s">
        <v>29</v>
      </c>
      <c r="B84" s="22" t="s">
        <v>161</v>
      </c>
      <c r="C84" s="1"/>
      <c r="D84" s="1"/>
      <c r="E84" s="1"/>
      <c r="F84" s="1"/>
      <c r="G84" s="1"/>
      <c r="H84" s="1"/>
      <c r="I84" s="2"/>
    </row>
    <row r="85" spans="1:9" ht="29.15">
      <c r="A85" s="31" t="s">
        <v>49</v>
      </c>
      <c r="B85" s="14" t="s">
        <v>20</v>
      </c>
      <c r="C85" s="19"/>
      <c r="D85" s="19"/>
      <c r="E85" s="19"/>
      <c r="F85" s="19"/>
      <c r="G85" s="19"/>
      <c r="H85" s="19"/>
      <c r="I85" s="20"/>
    </row>
    <row r="86" spans="1:9" ht="15" customHeight="1">
      <c r="A86" s="16" t="s">
        <v>50</v>
      </c>
      <c r="B86" s="21" t="s">
        <v>21</v>
      </c>
      <c r="C86" s="16"/>
      <c r="D86" s="16"/>
      <c r="E86" s="16"/>
      <c r="F86" s="16">
        <f>D86*E86</f>
        <v>0</v>
      </c>
      <c r="G86" s="16"/>
      <c r="H86" s="16">
        <f>D86*G86</f>
        <v>0</v>
      </c>
      <c r="I86" s="16">
        <f>F86+H86</f>
        <v>0</v>
      </c>
    </row>
    <row r="87" spans="1:9" ht="15" customHeight="1">
      <c r="A87" s="16" t="s">
        <v>54</v>
      </c>
      <c r="B87" s="21" t="s">
        <v>22</v>
      </c>
      <c r="C87" s="16"/>
      <c r="D87" s="16"/>
      <c r="E87" s="16"/>
      <c r="F87" s="16">
        <f t="shared" ref="F87:F88" si="43">D87*E87</f>
        <v>0</v>
      </c>
      <c r="G87" s="16"/>
      <c r="H87" s="16">
        <f t="shared" ref="H87:H88" si="44">D87*G87</f>
        <v>0</v>
      </c>
      <c r="I87" s="16">
        <f t="shared" ref="I87:I88" si="45">F87+H87</f>
        <v>0</v>
      </c>
    </row>
    <row r="88" spans="1:9" ht="15" customHeight="1">
      <c r="A88" s="16" t="s">
        <v>162</v>
      </c>
      <c r="B88" s="21" t="s">
        <v>23</v>
      </c>
      <c r="C88" s="16"/>
      <c r="D88" s="16"/>
      <c r="E88" s="16"/>
      <c r="F88" s="16">
        <f t="shared" si="43"/>
        <v>0</v>
      </c>
      <c r="G88" s="16"/>
      <c r="H88" s="16">
        <f t="shared" si="44"/>
        <v>0</v>
      </c>
      <c r="I88" s="16">
        <f t="shared" si="45"/>
        <v>0</v>
      </c>
    </row>
    <row r="89" spans="1:9" ht="15" customHeight="1">
      <c r="A89" s="32"/>
      <c r="B89" s="8" t="s">
        <v>18</v>
      </c>
      <c r="C89" s="6"/>
      <c r="D89" s="6"/>
      <c r="E89" s="6"/>
      <c r="F89" s="6"/>
      <c r="G89" s="6"/>
      <c r="H89" s="6"/>
      <c r="I89" s="9"/>
    </row>
    <row r="90" spans="1:9" ht="15" customHeight="1" thickBot="1"/>
    <row r="91" spans="1:9" ht="75" customHeight="1" thickBot="1">
      <c r="A91" s="57" t="s">
        <v>163</v>
      </c>
      <c r="B91" s="58"/>
      <c r="C91" s="58"/>
      <c r="D91" s="58"/>
      <c r="E91" s="58"/>
      <c r="F91" s="58"/>
      <c r="G91" s="58"/>
      <c r="H91" s="58"/>
      <c r="I91" s="59"/>
    </row>
    <row r="94" spans="1:9" s="43" customFormat="1" ht="14.6">
      <c r="A94" s="41" t="s">
        <v>170</v>
      </c>
      <c r="B94" s="42"/>
      <c r="C94" s="3" t="str">
        <f>CONCATENATE(A94,A95,A96,A97,A98,A99,A100,A101,A102,A103,A104,A105,A106,A107,A108,A109,A111,A112,A113,A116,A117,A118,A119,A120,A121,A122,A123,A124,A125,A126,A127,A128,A130,A131,A132,A133,A134)</f>
        <v>Water Supply: General commentsKindly note our water meter is digital which will be integrated with the BMS, so whatever cable will be installed during the shifting of water meter, will concessionaire scope.Water meter /Isolation valve shall have adequate space and access for maintenance of valve &amp; water meter and taking reading of water meter and water meter power supply should be on UPS source.General Guidelines (Water Supply) .Water supply pipe laying for FOH, should be laid in niche with openable cover, for BOH it could be exposed. Supply Line installation check &amp; leakage testing to be done, before connection with DIAL tapping point.Specification for Supply pipe- 1) CPVC ASTM D-2846 SDR-11 Class-1, CPVC solvent ASTM F-493 for normal waterFor Hot water:  Copper pipe EN 1057 with thermal insulation. Thermal insulation shall be conforming to BS 476 Part 6&amp;7 FM approved, Fittings BN-1254-1, Pipe installation in walls (except washroom and shower room) shall be through niches with openable SS cover.All materials/items to be used at site are subjected to prior inspection and approval from DIAL Engg. Data sheet with respect to all material need to be submitted for prior approval. Test certificate with respect to all material need to be submitted prior to installation during MIR Process.Make– Astral/Supreme for Pipe and Fittings.·         All pipes should be installed freely from ceiling void area. Water Supply piping from floor is not allowed. Piping drops from ceiling inside BOH areas are recommended to be exposed on walls/partitions. In FOH areas, piping drops from ceiling can be installed through niche in walls with openable S.S. covers. Needs to be mentioned in drawing.·         Existing Water Meter should be easily accessible.·         Hydro-testing of pipe to be done at a pressure of 15Kgf/cm² for 24 hrs and get it inspected from DIAL- EnggWater meter /Isolation valve shall have adequate space and access for maintenance of valve &amp; water meter and taking reading of water meter. Kindly share section drawing of same and water meter power supply should be on UPS source. Data Sheet, material inspection &amp; Catalogue needs to be submitted for prior approval from DIAL-Engg.Kindly note our water meter is digital which will be integrated with the BMS, so whatever cable will be installed during the shifting of water meter, will concessionaire scope.General Guidelines (Drainage) . To be followed during execution workGrease trap Make shall be as per TDM and selection and  backup calculation shall be as per TDM and have adequate space for opening of top cover for maintenance. Kindly share the details.Cleanout provisioning for maintenance and cleaning purpose to be provided.Water proofing for wet &amp; Dry to be done as per TDM/Airport guideline.Pipe laying to be done within trench, and trench flooring should have openable cover.Power to be provided for existing Digital Water meter. Drain Line testing to be done, before connection with DIAL tapping point.Required JB/Openable trench cover/Grating/Floor trap/IC to be provided.Specification for Drain Pipe- uPVC IS:4985 Class 5 &amp; IS:7834 Class 5 for fittings, uPVC solvent- ASTM D-2564, Makes – Astral/Supreme for Pipe and Fittings.Pipe installation in raised flooring should be through trench with openable cover.Each and every drain should go through Grease Traps. Only Condensate drain of HVAC Units are allowed to be conned without Grease Trap. Calculations w.r.t drain flow rate with grease capacity need to be submitted w.r.t selection of Grease Traps Capacities. Only S.S. Grease Traps are allowed. Data Sheet &amp; Catalogue needs to be submitted for prior approval from DIAL-Engg. Size of IC should not be less than 600MMx600MM. S.S. grating with dia 5mm holes should be permanently welded inside IC at discharge end.Y- Connections to be provided instead of Tee in uPVC waste pipe.Note- Before execution, all Material inspection to be done along with TDS &amp; required test certificates.Installation check to be done, before closing of ceiling &amp; FlooringPost completion of onsite work, As Built Drawing to be submitted.DIAL Shared Guideline to be followed</v>
      </c>
    </row>
    <row r="95" spans="1:9" s="43" customFormat="1" ht="14.6">
      <c r="A95" s="44"/>
      <c r="B95" s="42"/>
      <c r="C95" s="3"/>
    </row>
    <row r="96" spans="1:9" s="43" customFormat="1" ht="14.6">
      <c r="A96" s="45" t="s">
        <v>171</v>
      </c>
      <c r="B96" s="42"/>
      <c r="C96" s="3"/>
    </row>
    <row r="97" spans="1:3" s="43" customFormat="1" ht="14.6">
      <c r="A97" s="45" t="s">
        <v>172</v>
      </c>
      <c r="B97" s="42"/>
      <c r="C97" s="3"/>
    </row>
    <row r="98" spans="1:3" s="43" customFormat="1" ht="14.6">
      <c r="A98" s="46" t="s">
        <v>173</v>
      </c>
      <c r="B98" s="42"/>
      <c r="C98" s="3"/>
    </row>
    <row r="99" spans="1:3" s="43" customFormat="1" ht="14.6">
      <c r="A99" s="45" t="s">
        <v>174</v>
      </c>
      <c r="B99" s="42"/>
      <c r="C99" s="3"/>
    </row>
    <row r="100" spans="1:3" s="43" customFormat="1" ht="14.6">
      <c r="A100" s="45" t="s">
        <v>175</v>
      </c>
      <c r="B100" s="42"/>
      <c r="C100" s="3"/>
    </row>
    <row r="101" spans="1:3" s="43" customFormat="1" ht="14.6">
      <c r="A101" s="45" t="s">
        <v>176</v>
      </c>
      <c r="B101" s="42"/>
      <c r="C101" s="3"/>
    </row>
    <row r="102" spans="1:3" s="43" customFormat="1" ht="14.6">
      <c r="A102" s="45" t="s">
        <v>177</v>
      </c>
      <c r="B102" s="42"/>
      <c r="C102" s="3"/>
    </row>
    <row r="103" spans="1:3" s="43" customFormat="1" ht="14.6">
      <c r="A103" s="45" t="s">
        <v>178</v>
      </c>
      <c r="B103" s="42"/>
      <c r="C103" s="3"/>
    </row>
    <row r="104" spans="1:3" s="43" customFormat="1" ht="14.6">
      <c r="A104" s="45" t="s">
        <v>179</v>
      </c>
      <c r="B104" s="42"/>
      <c r="C104" s="3"/>
    </row>
    <row r="105" spans="1:3" s="43" customFormat="1" ht="14.6">
      <c r="A105" s="45" t="s">
        <v>180</v>
      </c>
      <c r="B105" s="42"/>
      <c r="C105" s="3"/>
    </row>
    <row r="106" spans="1:3" s="43" customFormat="1" ht="14.6">
      <c r="A106" s="45" t="s">
        <v>181</v>
      </c>
      <c r="B106" s="42"/>
      <c r="C106" s="3"/>
    </row>
    <row r="107" spans="1:3" s="43" customFormat="1" ht="14.6">
      <c r="A107" s="47" t="s">
        <v>182</v>
      </c>
      <c r="B107" s="42"/>
      <c r="C107" s="3"/>
    </row>
    <row r="108" spans="1:3" s="43" customFormat="1" ht="14.6">
      <c r="A108" s="47" t="s">
        <v>183</v>
      </c>
      <c r="B108" s="42"/>
      <c r="C108" s="3"/>
    </row>
    <row r="109" spans="1:3" s="43" customFormat="1" ht="14.6">
      <c r="A109" s="47" t="s">
        <v>184</v>
      </c>
      <c r="B109" s="42"/>
      <c r="C109" s="3"/>
    </row>
    <row r="110" spans="1:3" s="43" customFormat="1" ht="14.6">
      <c r="A110" s="48"/>
      <c r="B110" s="42"/>
      <c r="C110" s="3"/>
    </row>
    <row r="111" spans="1:3" s="43" customFormat="1" ht="14.6">
      <c r="A111" s="45" t="s">
        <v>185</v>
      </c>
      <c r="B111" s="42"/>
      <c r="C111" s="3"/>
    </row>
    <row r="112" spans="1:3" s="43" customFormat="1" ht="14.6">
      <c r="A112" s="45" t="s">
        <v>186</v>
      </c>
      <c r="B112" s="42"/>
      <c r="C112" s="3"/>
    </row>
    <row r="113" spans="1:3" s="43" customFormat="1" ht="14.6">
      <c r="A113" s="45" t="s">
        <v>171</v>
      </c>
      <c r="B113" s="42"/>
      <c r="C113" s="3"/>
    </row>
    <row r="114" spans="1:3" s="43" customFormat="1" ht="14.6">
      <c r="C114" s="3"/>
    </row>
    <row r="115" spans="1:3" s="43" customFormat="1" ht="14.6">
      <c r="A115" s="49"/>
      <c r="B115" s="42"/>
      <c r="C115" s="3"/>
    </row>
    <row r="116" spans="1:3" s="43" customFormat="1" ht="14.6">
      <c r="A116" s="46" t="s">
        <v>187</v>
      </c>
      <c r="B116" s="42"/>
      <c r="C116" s="3"/>
    </row>
    <row r="117" spans="1:3" s="43" customFormat="1" ht="14.6">
      <c r="A117" s="45" t="s">
        <v>188</v>
      </c>
      <c r="B117" s="42"/>
      <c r="C117" s="3"/>
    </row>
    <row r="118" spans="1:3" s="43" customFormat="1" ht="14.6">
      <c r="A118" s="45" t="s">
        <v>189</v>
      </c>
      <c r="B118" s="42"/>
      <c r="C118" s="3"/>
    </row>
    <row r="119" spans="1:3" s="43" customFormat="1" ht="14.6">
      <c r="A119" s="45" t="s">
        <v>190</v>
      </c>
      <c r="B119" s="42"/>
      <c r="C119" s="3"/>
    </row>
    <row r="120" spans="1:3" s="43" customFormat="1" ht="14.6">
      <c r="A120" s="45" t="s">
        <v>191</v>
      </c>
      <c r="B120" s="42"/>
      <c r="C120" s="3"/>
    </row>
    <row r="121" spans="1:3" s="43" customFormat="1" ht="14.6">
      <c r="A121" s="45" t="s">
        <v>192</v>
      </c>
      <c r="B121" s="42"/>
      <c r="C121" s="3"/>
    </row>
    <row r="122" spans="1:3" s="43" customFormat="1" ht="14.6">
      <c r="A122" s="45" t="s">
        <v>193</v>
      </c>
      <c r="B122" s="42"/>
      <c r="C122" s="3"/>
    </row>
    <row r="123" spans="1:3" s="43" customFormat="1" ht="14.6">
      <c r="A123" s="45" t="s">
        <v>194</v>
      </c>
      <c r="B123" s="42"/>
      <c r="C123" s="3"/>
    </row>
    <row r="124" spans="1:3" s="43" customFormat="1" ht="14.6">
      <c r="A124" s="45" t="s">
        <v>195</v>
      </c>
      <c r="B124" s="42"/>
      <c r="C124" s="3"/>
    </row>
    <row r="125" spans="1:3" s="43" customFormat="1" ht="14.6">
      <c r="A125" s="45" t="s">
        <v>196</v>
      </c>
      <c r="B125" s="42"/>
      <c r="C125" s="3"/>
    </row>
    <row r="126" spans="1:3" s="43" customFormat="1" ht="14.6">
      <c r="A126" s="45" t="s">
        <v>197</v>
      </c>
      <c r="B126" s="42"/>
      <c r="C126" s="3"/>
    </row>
    <row r="127" spans="1:3" s="43" customFormat="1" ht="14.6">
      <c r="A127" s="45" t="s">
        <v>198</v>
      </c>
      <c r="B127" s="42"/>
      <c r="C127" s="3"/>
    </row>
    <row r="128" spans="1:3" s="43" customFormat="1" ht="14.6">
      <c r="A128" s="45" t="s">
        <v>199</v>
      </c>
      <c r="B128" s="42"/>
      <c r="C128" s="3"/>
    </row>
    <row r="129" spans="1:3" s="43" customFormat="1" ht="14.6">
      <c r="A129" s="50"/>
      <c r="B129" s="42"/>
      <c r="C129" s="3"/>
    </row>
    <row r="130" spans="1:3" s="43" customFormat="1" ht="14.6">
      <c r="A130" s="46" t="s">
        <v>200</v>
      </c>
      <c r="B130" s="42"/>
      <c r="C130" s="3"/>
    </row>
    <row r="131" spans="1:3" s="43" customFormat="1" ht="14.6">
      <c r="A131" s="45" t="s">
        <v>201</v>
      </c>
      <c r="B131" s="42"/>
      <c r="C131" s="3"/>
    </row>
    <row r="132" spans="1:3" s="43" customFormat="1" ht="14.6">
      <c r="A132" s="45" t="s">
        <v>202</v>
      </c>
      <c r="B132" s="42"/>
      <c r="C132" s="3"/>
    </row>
    <row r="133" spans="1:3" s="43" customFormat="1" ht="14.6">
      <c r="A133" s="45" t="s">
        <v>203</v>
      </c>
      <c r="B133" s="42"/>
      <c r="C133" s="3"/>
    </row>
    <row r="134" spans="1:3" s="43" customFormat="1" ht="14.6">
      <c r="A134" s="45" t="s">
        <v>204</v>
      </c>
      <c r="B134" s="42"/>
      <c r="C134" s="3"/>
    </row>
  </sheetData>
  <mergeCells count="20">
    <mergeCell ref="A1:I1"/>
    <mergeCell ref="B2:G2"/>
    <mergeCell ref="A4:G4"/>
    <mergeCell ref="A6:I6"/>
    <mergeCell ref="A7:A9"/>
    <mergeCell ref="B7:B9"/>
    <mergeCell ref="C7:C9"/>
    <mergeCell ref="D7:D9"/>
    <mergeCell ref="E7:F7"/>
    <mergeCell ref="G7:H7"/>
    <mergeCell ref="E81:H81"/>
    <mergeCell ref="B83:D83"/>
    <mergeCell ref="E83:H83"/>
    <mergeCell ref="A91:I91"/>
    <mergeCell ref="I7:I8"/>
    <mergeCell ref="B11:D11"/>
    <mergeCell ref="E11:H11"/>
    <mergeCell ref="E40:H40"/>
    <mergeCell ref="E77:H77"/>
    <mergeCell ref="E79:H79"/>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Plumbing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2024-12-30T10:36:23Z</dcterms:modified>
</cp:coreProperties>
</file>